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6.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Div6\Monetary Policy Report\2020 Q4\Survey of External Forecasters\"/>
    </mc:Choice>
  </mc:AlternateContent>
  <bookViews>
    <workbookView xWindow="0" yWindow="0" windowWidth="20520" windowHeight="9180"/>
  </bookViews>
  <sheets>
    <sheet name="Notes" sheetId="2" r:id="rId1"/>
    <sheet name="Table 1" sheetId="3" r:id="rId2"/>
    <sheet name="Table 2" sheetId="4" r:id="rId3"/>
    <sheet name="Table 3" sheetId="5" r:id="rId4"/>
    <sheet name="Table 4" sheetId="7" r:id="rId5"/>
    <sheet name="Table 5" sheetId="8" r:id="rId6"/>
  </sheets>
  <externalReferences>
    <externalReference r:id="rId7"/>
  </externalReferences>
  <definedNames>
    <definedName name="FAME">'[1]Bank forecasts'!$A$8:$Y$149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3" i="7" l="1"/>
  <c r="A22" i="7"/>
  <c r="A21" i="7"/>
  <c r="A16" i="7"/>
  <c r="A15" i="7"/>
  <c r="A14" i="7"/>
  <c r="A9" i="7"/>
  <c r="A8" i="7"/>
  <c r="A7" i="7"/>
  <c r="I4" i="5"/>
  <c r="G4" i="5"/>
  <c r="E4" i="5"/>
  <c r="A23" i="4"/>
  <c r="A22" i="4"/>
  <c r="A21" i="4"/>
  <c r="A16" i="4"/>
  <c r="A15" i="4"/>
  <c r="A14" i="4"/>
  <c r="A9" i="4"/>
  <c r="A8" i="4"/>
  <c r="A7" i="4"/>
</calcChain>
</file>

<file path=xl/sharedStrings.xml><?xml version="1.0" encoding="utf-8"?>
<sst xmlns="http://schemas.openxmlformats.org/spreadsheetml/2006/main" count="127" uniqueCount="107">
  <si>
    <t>Bank Rate</t>
  </si>
  <si>
    <r>
      <t>CPI inflation</t>
    </r>
    <r>
      <rPr>
        <vertAlign val="superscript"/>
        <sz val="10"/>
        <rFont val="Arial"/>
        <family val="2"/>
      </rPr>
      <t>(b)</t>
    </r>
  </si>
  <si>
    <r>
      <t>GDP growth</t>
    </r>
    <r>
      <rPr>
        <vertAlign val="superscript"/>
        <sz val="10"/>
        <rFont val="Arial"/>
        <family val="2"/>
      </rPr>
      <t>(c)</t>
    </r>
  </si>
  <si>
    <t>LFS unemployment rate</t>
  </si>
  <si>
    <t>(c) Four-quarter percentage change.</t>
  </si>
  <si>
    <t xml:space="preserve">CPI inflation </t>
  </si>
  <si>
    <t>Probability, per cent</t>
  </si>
  <si>
    <t>Range:</t>
  </si>
  <si>
    <t>&lt; 0%</t>
  </si>
  <si>
    <t>GDP growth</t>
  </si>
  <si>
    <t xml:space="preserve">Probability, per cent </t>
  </si>
  <si>
    <t xml:space="preserve">LFS unemployment rate </t>
  </si>
  <si>
    <t>(b) Projections on the boundary of these ranges are included in the upper range, for example a projection of inflation being 2% is in the 2-2.5% range.</t>
  </si>
  <si>
    <t>Bank Rate (per cent)</t>
  </si>
  <si>
    <r>
      <t>Stock of purchased gilts (£ billions)</t>
    </r>
    <r>
      <rPr>
        <vertAlign val="superscript"/>
        <sz val="10"/>
        <rFont val="Arial"/>
        <family val="2"/>
      </rPr>
      <t>(b)</t>
    </r>
  </si>
  <si>
    <r>
      <t>Stock of purchased corporate bonds (£ billions)</t>
    </r>
    <r>
      <rPr>
        <vertAlign val="superscript"/>
        <sz val="10"/>
        <rFont val="Arial"/>
        <family val="2"/>
      </rPr>
      <t>(b)</t>
    </r>
  </si>
  <si>
    <t>Sterling ERI</t>
  </si>
  <si>
    <t>(b) Original purchase value. Purchased via the creation of central bank reserves.</t>
  </si>
  <si>
    <t>0-0.5%</t>
  </si>
  <si>
    <t>Stock of purchased gilts</t>
  </si>
  <si>
    <t>Range (£ billions):</t>
  </si>
  <si>
    <t>Stock of purchased corporate bonds</t>
  </si>
  <si>
    <t>(b) Projections on the boundary of these ranges are included in the upper range, for example a projection of Bank Rate being 0.5% is in the 0.5-1% range.</t>
  </si>
  <si>
    <t xml:space="preserve">Every three months, the Bank asks a sample of external forecasters for their latest economic projections. The key findings of the Bank’s latest </t>
  </si>
  <si>
    <t xml:space="preserve">Bank Rate, the stock of purchased gilts and the stock of purchased corporate bonds. They also contain the average of external forecasters’ </t>
  </si>
  <si>
    <t>expectations for the sterling exchange rate.</t>
  </si>
  <si>
    <r>
      <rPr>
        <b/>
        <sz val="10"/>
        <color rgb="FF203764"/>
        <rFont val="Arial"/>
        <family val="2"/>
      </rPr>
      <t>Table 1</t>
    </r>
    <r>
      <rPr>
        <b/>
        <sz val="10"/>
        <color theme="8" tint="-0.499984740745262"/>
        <rFont val="Arial"/>
        <family val="2"/>
      </rPr>
      <t xml:space="preserve">  </t>
    </r>
    <r>
      <rPr>
        <b/>
        <sz val="10"/>
        <color theme="1"/>
        <rFont val="Arial"/>
        <family val="2"/>
      </rPr>
      <t>Averages of other forecasters' central projections</t>
    </r>
    <r>
      <rPr>
        <b/>
        <vertAlign val="superscript"/>
        <sz val="10"/>
        <color theme="1"/>
        <rFont val="Arial"/>
        <family val="2"/>
      </rPr>
      <t>(a)</t>
    </r>
  </si>
  <si>
    <r>
      <rPr>
        <b/>
        <sz val="10"/>
        <color rgb="FF203764"/>
        <rFont val="Arial"/>
        <family val="2"/>
      </rPr>
      <t>Table 2</t>
    </r>
    <r>
      <rPr>
        <b/>
        <sz val="10"/>
        <rFont val="Arial"/>
        <family val="2"/>
      </rPr>
      <t xml:space="preserve">  Other forecasters' probability distributions for CPI inflation, GDP growth and the LFS unemployment rate</t>
    </r>
    <r>
      <rPr>
        <b/>
        <vertAlign val="superscript"/>
        <sz val="10"/>
        <rFont val="Arial"/>
        <family val="2"/>
      </rPr>
      <t>(a)(b)</t>
    </r>
  </si>
  <si>
    <r>
      <rPr>
        <b/>
        <sz val="10"/>
        <color rgb="FF203764"/>
        <rFont val="Arial"/>
        <family val="2"/>
      </rPr>
      <t>Table 3</t>
    </r>
    <r>
      <rPr>
        <b/>
        <sz val="10"/>
        <rFont val="Arial"/>
        <family val="2"/>
      </rPr>
      <t xml:space="preserve">  Averages of other forecasters' expectations for Bank Rate, the stock of purchased gilts, the stock of purchased corporate bonds and the sterling exchange rate</t>
    </r>
    <r>
      <rPr>
        <b/>
        <vertAlign val="superscript"/>
        <sz val="10"/>
        <rFont val="Arial"/>
        <family val="2"/>
      </rPr>
      <t>(a)</t>
    </r>
  </si>
  <si>
    <r>
      <rPr>
        <b/>
        <sz val="10"/>
        <color rgb="FF203764"/>
        <rFont val="Arial"/>
        <family val="2"/>
      </rPr>
      <t>Table 4</t>
    </r>
    <r>
      <rPr>
        <b/>
        <sz val="10"/>
        <rFont val="Arial"/>
        <family val="2"/>
      </rPr>
      <t xml:space="preserve">  Other forecasters' probability distributions for Bank Rate, the stock of purchased gilts and the stock of purchased corporate bonds</t>
    </r>
    <r>
      <rPr>
        <b/>
        <vertAlign val="superscript"/>
        <sz val="10"/>
        <rFont val="Arial"/>
        <family val="2"/>
      </rPr>
      <t>(a)(b)</t>
    </r>
  </si>
  <si>
    <t>Notes</t>
  </si>
  <si>
    <t xml:space="preserve">contain the average of external forecasters’ central expectations, and distributions, for CPI inflation, GDP growth, the LFS unemployment rate, </t>
  </si>
  <si>
    <t>• Table 4: Other forecasters’ probability distributions for Bank Rate, the stock of purchased gilts and the stock of purchased corporate bonds</t>
  </si>
  <si>
    <t>• Table 2: Other forecasters’ probability distributions for CPI inflation, GDP growth and the LFS unemployment rate</t>
  </si>
  <si>
    <t>• Table 1: Averages of other forecasters’ central projections</t>
  </si>
  <si>
    <t>• Table 3: Averages of other forecasters’ expectations for Bank Rate, the stock of purchased gilts, the stock of purchased corporate bonds and the sterling exchange rate</t>
  </si>
  <si>
    <t>-9.0% to -7.0%</t>
  </si>
  <si>
    <t>-7.0% to -5.0%</t>
  </si>
  <si>
    <t>-5.0% to -3.0%</t>
  </si>
  <si>
    <t>-3.0% to -1.0%</t>
  </si>
  <si>
    <t>-1.0% to 0%</t>
  </si>
  <si>
    <t>0% to 1.0%</t>
  </si>
  <si>
    <t>1.0% to 2.0%</t>
  </si>
  <si>
    <t>2.0% to 3.0%</t>
  </si>
  <si>
    <t>3.0% to 5.0%</t>
  </si>
  <si>
    <t>5.0% to 7.0%</t>
  </si>
  <si>
    <t>7.0% to 9.0%</t>
  </si>
  <si>
    <t>0 to 1%</t>
  </si>
  <si>
    <t>1 to 1.5%</t>
  </si>
  <si>
    <t>1.5 to 2%</t>
  </si>
  <si>
    <t>2 to 2.5%</t>
  </si>
  <si>
    <t>2.5 to 3%</t>
  </si>
  <si>
    <t>4 to 4.5%</t>
  </si>
  <si>
    <t>4.5 to 5%</t>
  </si>
  <si>
    <t>5 to 5.5%</t>
  </si>
  <si>
    <t>5.5 to 6%</t>
  </si>
  <si>
    <t>6 to 6.5%</t>
  </si>
  <si>
    <t>6.5 to 7%</t>
  </si>
  <si>
    <t>7 to 7.5%</t>
  </si>
  <si>
    <t>7.5 to 8%</t>
  </si>
  <si>
    <t>≥ 3%</t>
  </si>
  <si>
    <t>≥ 9.0%</t>
  </si>
  <si>
    <t>≥ 8%</t>
  </si>
  <si>
    <t>&lt; 4%</t>
  </si>
  <si>
    <t>&lt; -9%</t>
  </si>
  <si>
    <t>0.5 to 1%</t>
  </si>
  <si>
    <t>3 to 3.5%</t>
  </si>
  <si>
    <t>3.5 to 4%</t>
  </si>
  <si>
    <t>≥ 4%</t>
  </si>
  <si>
    <t>&lt; 375</t>
  </si>
  <si>
    <t>375 to 425</t>
  </si>
  <si>
    <t>425 to 475</t>
  </si>
  <si>
    <t>475 to 525</t>
  </si>
  <si>
    <t>525 to 575</t>
  </si>
  <si>
    <t>575 to 625</t>
  </si>
  <si>
    <t>625 to 675</t>
  </si>
  <si>
    <t>675 to 725</t>
  </si>
  <si>
    <t>725 to 775</t>
  </si>
  <si>
    <t>775 to 825</t>
  </si>
  <si>
    <t>825 to 875</t>
  </si>
  <si>
    <t>≥ 875</t>
  </si>
  <si>
    <t>&lt; 5</t>
  </si>
  <si>
    <t>5 to 10</t>
  </si>
  <si>
    <t>10 to 15</t>
  </si>
  <si>
    <t>15 to 20</t>
  </si>
  <si>
    <t>20 to 25</t>
  </si>
  <si>
    <t>25 to 30</t>
  </si>
  <si>
    <t>30 to 35</t>
  </si>
  <si>
    <t>35 to 40</t>
  </si>
  <si>
    <t>≥ 40</t>
  </si>
  <si>
    <t>(b) Three-month rate.</t>
  </si>
  <si>
    <t>(b) Twelve-month rate.</t>
  </si>
  <si>
    <t>LFS unemployment rate (per cent)</t>
  </si>
  <si>
    <t>2021 Q4</t>
  </si>
  <si>
    <t>2022 Q4</t>
  </si>
  <si>
    <t>2023 Q4</t>
  </si>
  <si>
    <t>Source: Projections of outside forecasters as of 23 October 2020.</t>
  </si>
  <si>
    <t>(a) For 2021 Q4, there were 20 forecasts for CPI inflation, 19 for GDP growth and 16 for the unemployment rate. For 2022 Q4, there were 15 forecasts for CPI inflation, 14 for GDP growth and 12 for the unemployment rate. For 2023 Q4, there were 10 forecasts for CPI inflation, 10 for GDP growth and 8 for the unemployment rate.</t>
  </si>
  <si>
    <t>(a) For 2021 Q4, 14 forecasters provided the Bank with their assessment of the likelihood of twelve-month CPI inflation falling in the ranges shown above, 13 provided for four-quarter GDP growth falling in the ranges shown above and 11 forecasters provided for the unemployment rate falling in the ranges shown above. For 2022 Q4, 12 forecasters provided for CPI inflation, 12 provided for four-quarter GDP growth and 10 forecasters provided for the unemployment rate. For 2023 Q4, 10 forecasters provided for CPI inflation, 10 provided for four-quarter GDP growth and 8 forecasters provided for the unemployment rate. Rows may not sum to 100 due to rounding.</t>
  </si>
  <si>
    <t>(a) For 2021 Q4, there were 16 forecasts for Bank Rate, 14 for the stock of purchased gilts, 10 for the stock of purchased corporate bonds and 8 for the sterling ERI. For 2022 Q4, there were 11 forecasts for Bank Rate, 9 for the stock of purchased gilts, 6 for the stock of purchased corporate bonds and 8 for the sterling ERI. For 2023 Q4, there were 8 forecasts for Bank Rate, 7 for the stock of purchased gilts, 4 for the stock of purchased corporate bonds and 7 for the sterling ERI.</t>
  </si>
  <si>
    <t>(a) For 2021 Q4, 12 forecasters provided the Bank with their assessment of the likelihood of Bank Rate falling in the ranges shown above, 8 provided for the stock of purchased gilts falling in the ranges shown above and 5 forecasters provided for the stock of purchased corporate bonds falling in the ranges shown above. For 2022 Q4, 10 provided for Bank Rate, 8 provided for the stock of purchased gilts and 5 provided for the stock of purchased corporate bonds. For 2023 Q4, 8 provided for Bank Rate, 7 provided for the stock of purchased gilts and 4 provided for the stock of purchased corporate bonds. Rows may not sum to 100 due to rounding.</t>
  </si>
  <si>
    <t>2020 Q4</t>
  </si>
  <si>
    <r>
      <rPr>
        <b/>
        <sz val="10"/>
        <color rgb="FF203764"/>
        <rFont val="Arial"/>
        <family val="2"/>
      </rPr>
      <t>Table 5</t>
    </r>
    <r>
      <rPr>
        <b/>
        <sz val="10"/>
        <color theme="8" tint="-0.499984740745262"/>
        <rFont val="Arial"/>
        <family val="2"/>
      </rPr>
      <t xml:space="preserve">  </t>
    </r>
    <r>
      <rPr>
        <b/>
        <sz val="10"/>
        <color theme="1"/>
        <rFont val="Arial"/>
        <family val="2"/>
      </rPr>
      <t>Averages of other forecasters' central projections</t>
    </r>
    <r>
      <rPr>
        <b/>
        <vertAlign val="superscript"/>
        <sz val="10"/>
        <color theme="1"/>
        <rFont val="Arial"/>
        <family val="2"/>
      </rPr>
      <t>(a)</t>
    </r>
  </si>
  <si>
    <t>(a) For 2020 Q4, there were 20 forecasts for CPI inflation, 20 for GDP growth and 18 for the unemployment rate.</t>
  </si>
  <si>
    <t>This spreadsheet contains five tables:</t>
  </si>
  <si>
    <t>• Table 5: Averages of other forecasters’ central projections for 2020 Q4</t>
  </si>
  <si>
    <r>
      <t>Survey of External Forecasters, conducted durin</t>
    </r>
    <r>
      <rPr>
        <sz val="10"/>
        <rFont val="Arial"/>
        <family val="2"/>
      </rPr>
      <t>g October</t>
    </r>
    <r>
      <rPr>
        <sz val="10"/>
        <color theme="1"/>
        <rFont val="Arial"/>
        <family val="2"/>
      </rPr>
      <t>, are summarised i</t>
    </r>
    <r>
      <rPr>
        <sz val="10"/>
        <rFont val="Arial"/>
        <family val="2"/>
      </rPr>
      <t xml:space="preserve">n the Annex of the November 2020 </t>
    </r>
    <r>
      <rPr>
        <i/>
        <sz val="10"/>
        <rFont val="Arial"/>
        <family val="2"/>
      </rPr>
      <t>Monetary Policy Report</t>
    </r>
    <r>
      <rPr>
        <sz val="10"/>
        <color theme="1"/>
        <rFont val="Arial"/>
        <family val="2"/>
      </rPr>
      <t>. The tables in this document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</si>
</sst>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F800]dddd\,\ mmmm\ dd\,\ yyyy"/>
  </numFmts>
  <fonts count="18" x14ac:knownFonts="1">
    <font>
      <sz val="11"/>
      <color theme="1"/>
      <name val="Calibri"/>
      <family val="2"/>
      <scheme val="minor"/>
    </font>
    <font>
      <sz val="10"/>
      <name val="Arial"/>
      <family val="2"/>
    </font>
    <font>
      <sz val="10"/>
      <color rgb="FFFF0000"/>
      <name val="Arial"/>
      <family val="2"/>
    </font>
    <font>
      <b/>
      <sz val="10"/>
      <name val="Arial"/>
      <family val="2"/>
    </font>
    <font>
      <b/>
      <vertAlign val="superscript"/>
      <sz val="10"/>
      <name val="Arial"/>
      <family val="2"/>
    </font>
    <font>
      <vertAlign val="superscript"/>
      <sz val="10"/>
      <name val="Arial"/>
      <family val="2"/>
    </font>
    <font>
      <sz val="8"/>
      <name val="Arial"/>
      <family val="2"/>
    </font>
    <font>
      <sz val="10"/>
      <name val="Calibri"/>
      <family val="2"/>
    </font>
    <font>
      <sz val="8"/>
      <color rgb="FF231F20"/>
      <name val="Arial"/>
      <family val="2"/>
    </font>
    <font>
      <sz val="10"/>
      <color theme="1"/>
      <name val="Arial"/>
      <family val="2"/>
    </font>
    <font>
      <b/>
      <sz val="10"/>
      <color theme="1"/>
      <name val="Arial"/>
      <family val="2"/>
    </font>
    <font>
      <b/>
      <vertAlign val="superscript"/>
      <sz val="10"/>
      <color theme="1"/>
      <name val="Arial"/>
      <family val="2"/>
    </font>
    <font>
      <b/>
      <sz val="10"/>
      <color theme="8" tint="-0.499984740745262"/>
      <name val="Arial"/>
      <family val="2"/>
    </font>
    <font>
      <sz val="10"/>
      <color theme="8" tint="-0.499984740745262"/>
      <name val="Arial"/>
      <family val="2"/>
    </font>
    <font>
      <b/>
      <sz val="10"/>
      <color rgb="FF203764"/>
      <name val="Arial"/>
      <family val="2"/>
    </font>
    <font>
      <sz val="10"/>
      <color rgb="FF231F20"/>
      <name val="Arial"/>
      <family val="2"/>
    </font>
    <font>
      <sz val="11"/>
      <name val="Calibri"/>
      <family val="2"/>
      <scheme val="minor"/>
    </font>
    <font>
      <i/>
      <sz val="10"/>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right/>
      <top/>
      <bottom style="medium">
        <color rgb="FF203764"/>
      </bottom>
      <diagonal/>
    </border>
    <border>
      <left/>
      <right/>
      <top style="thin">
        <color indexed="64"/>
      </top>
      <bottom style="thin">
        <color indexed="64"/>
      </bottom>
      <diagonal/>
    </border>
  </borders>
  <cellStyleXfs count="1">
    <xf numFmtId="0" fontId="0" fillId="0" borderId="0"/>
  </cellStyleXfs>
  <cellXfs count="61">
    <xf numFmtId="0" fontId="0" fillId="0" borderId="0" xfId="0"/>
    <xf numFmtId="0" fontId="1" fillId="0" borderId="0" xfId="0" applyFont="1" applyFill="1" applyAlignment="1">
      <alignment vertical="center"/>
    </xf>
    <xf numFmtId="1" fontId="1" fillId="0" borderId="0" xfId="0" applyNumberFormat="1" applyFont="1" applyFill="1" applyAlignment="1">
      <alignment vertical="center"/>
    </xf>
    <xf numFmtId="0" fontId="1" fillId="2" borderId="0" xfId="0" applyFont="1" applyFill="1" applyBorder="1" applyAlignment="1">
      <alignment vertical="center"/>
    </xf>
    <xf numFmtId="0" fontId="1" fillId="2" borderId="1" xfId="0" applyFont="1" applyFill="1" applyBorder="1" applyAlignment="1">
      <alignment vertical="center"/>
    </xf>
    <xf numFmtId="164" fontId="1" fillId="2" borderId="0" xfId="0" applyNumberFormat="1" applyFont="1" applyFill="1" applyBorder="1" applyAlignment="1">
      <alignment horizontal="center" vertical="center"/>
    </xf>
    <xf numFmtId="0" fontId="7" fillId="0" borderId="0" xfId="0" applyFont="1" applyFill="1" applyAlignment="1">
      <alignment vertical="center"/>
    </xf>
    <xf numFmtId="0" fontId="1" fillId="0" borderId="0" xfId="0" applyFont="1" applyFill="1" applyBorder="1" applyAlignment="1">
      <alignment vertical="center"/>
    </xf>
    <xf numFmtId="0" fontId="3" fillId="2" borderId="0" xfId="0" applyFont="1" applyFill="1" applyBorder="1" applyAlignment="1">
      <alignment vertical="center"/>
    </xf>
    <xf numFmtId="0" fontId="1" fillId="2" borderId="1" xfId="0" quotePrefix="1" applyFont="1" applyFill="1" applyBorder="1" applyAlignment="1">
      <alignment horizontal="center" vertical="center"/>
    </xf>
    <xf numFmtId="0" fontId="1" fillId="0" borderId="0" xfId="0" quotePrefix="1" applyFont="1" applyFill="1" applyBorder="1" applyAlignment="1">
      <alignment horizontal="center" vertical="center"/>
    </xf>
    <xf numFmtId="1" fontId="1" fillId="2" borderId="0" xfId="0" applyNumberFormat="1" applyFont="1" applyFill="1" applyBorder="1" applyAlignment="1">
      <alignment vertical="center"/>
    </xf>
    <xf numFmtId="1" fontId="1" fillId="0" borderId="0" xfId="0" applyNumberFormat="1" applyFont="1" applyFill="1" applyBorder="1" applyAlignment="1">
      <alignment vertical="center"/>
    </xf>
    <xf numFmtId="2" fontId="1" fillId="2" borderId="0" xfId="0" applyNumberFormat="1" applyFont="1" applyFill="1" applyBorder="1" applyAlignment="1">
      <alignment vertical="center"/>
    </xf>
    <xf numFmtId="0" fontId="1" fillId="2" borderId="1" xfId="0" quotePrefix="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0" borderId="0" xfId="0" applyAlignment="1">
      <alignment vertical="center"/>
    </xf>
    <xf numFmtId="2" fontId="1" fillId="0" borderId="0" xfId="0" applyNumberFormat="1" applyFont="1" applyFill="1" applyAlignment="1">
      <alignment vertical="center"/>
    </xf>
    <xf numFmtId="2" fontId="0" fillId="0" borderId="0" xfId="0" applyNumberFormat="1" applyAlignment="1">
      <alignment vertical="center"/>
    </xf>
    <xf numFmtId="1" fontId="1" fillId="2" borderId="0" xfId="0" applyNumberFormat="1" applyFont="1" applyFill="1" applyBorder="1" applyAlignment="1">
      <alignment horizontal="center" vertical="center"/>
    </xf>
    <xf numFmtId="2" fontId="0" fillId="0" borderId="0" xfId="0" applyNumberFormat="1" applyFill="1" applyAlignment="1">
      <alignment vertical="center"/>
    </xf>
    <xf numFmtId="0" fontId="1" fillId="2"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Alignment="1">
      <alignment vertical="center"/>
    </xf>
    <xf numFmtId="1" fontId="6" fillId="0" borderId="0" xfId="0" applyNumberFormat="1" applyFont="1" applyFill="1" applyBorder="1" applyAlignment="1">
      <alignment vertical="center" wrapText="1"/>
    </xf>
    <xf numFmtId="1" fontId="6" fillId="0" borderId="0"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0" fontId="6" fillId="0" borderId="0" xfId="0" applyFont="1" applyFill="1" applyAlignment="1">
      <alignment vertical="center" wrapText="1"/>
    </xf>
    <xf numFmtId="0" fontId="0" fillId="2" borderId="0" xfId="0" applyFill="1"/>
    <xf numFmtId="0" fontId="12" fillId="2" borderId="0" xfId="0" applyFont="1" applyFill="1" applyBorder="1" applyAlignment="1">
      <alignment vertical="center"/>
    </xf>
    <xf numFmtId="0" fontId="13" fillId="2" borderId="0" xfId="0" applyFont="1" applyFill="1" applyBorder="1" applyAlignment="1">
      <alignment vertical="center"/>
    </xf>
    <xf numFmtId="0" fontId="0" fillId="2" borderId="2" xfId="0" applyFill="1" applyBorder="1"/>
    <xf numFmtId="2" fontId="1" fillId="2" borderId="0" xfId="0" applyNumberFormat="1" applyFont="1" applyFill="1" applyAlignment="1">
      <alignment vertical="center"/>
    </xf>
    <xf numFmtId="0" fontId="3" fillId="2" borderId="1" xfId="0" applyFont="1" applyFill="1" applyBorder="1" applyAlignment="1">
      <alignment vertical="center"/>
    </xf>
    <xf numFmtId="0" fontId="0" fillId="2" borderId="1" xfId="0" applyFill="1" applyBorder="1"/>
    <xf numFmtId="0" fontId="8" fillId="0" borderId="0" xfId="0" applyFont="1" applyFill="1" applyAlignment="1">
      <alignment vertical="center" wrapText="1"/>
    </xf>
    <xf numFmtId="49" fontId="1" fillId="0" borderId="0" xfId="0" applyNumberFormat="1" applyFont="1" applyFill="1" applyBorder="1" applyAlignment="1">
      <alignment vertical="center"/>
    </xf>
    <xf numFmtId="0" fontId="10" fillId="0" borderId="0" xfId="0" applyFont="1" applyBorder="1"/>
    <xf numFmtId="0" fontId="0" fillId="0" borderId="0" xfId="0" applyBorder="1"/>
    <xf numFmtId="0" fontId="9" fillId="0" borderId="0" xfId="0" applyFont="1" applyBorder="1"/>
    <xf numFmtId="165" fontId="1" fillId="2" borderId="0" xfId="0" applyNumberFormat="1" applyFont="1" applyFill="1" applyBorder="1" applyAlignment="1">
      <alignment vertical="center"/>
    </xf>
    <xf numFmtId="0" fontId="15" fillId="2" borderId="0" xfId="0" applyFont="1" applyFill="1" applyAlignment="1">
      <alignment vertical="center"/>
    </xf>
    <xf numFmtId="165" fontId="1" fillId="0" borderId="0" xfId="0" applyNumberFormat="1" applyFont="1" applyFill="1" applyBorder="1" applyAlignment="1">
      <alignment vertical="center"/>
    </xf>
    <xf numFmtId="0" fontId="16" fillId="0" borderId="0" xfId="0" applyFont="1" applyBorder="1"/>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164" fontId="1" fillId="0" borderId="0" xfId="0" applyNumberFormat="1" applyFont="1" applyFill="1" applyAlignment="1">
      <alignment vertical="center"/>
    </xf>
    <xf numFmtId="0" fontId="1" fillId="2" borderId="1"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3" xfId="0" quotePrefix="1" applyFont="1" applyFill="1" applyBorder="1" applyAlignment="1">
      <alignment horizontal="center" vertical="center" wrapText="1"/>
    </xf>
    <xf numFmtId="0" fontId="0" fillId="2" borderId="0" xfId="0" applyFill="1" applyBorder="1"/>
    <xf numFmtId="1" fontId="1" fillId="2" borderId="3" xfId="0" applyNumberFormat="1" applyFont="1" applyFill="1" applyBorder="1" applyAlignment="1">
      <alignment horizontal="center" vertical="center"/>
    </xf>
    <xf numFmtId="0" fontId="1" fillId="2" borderId="0" xfId="0" applyFont="1" applyFill="1" applyAlignment="1">
      <alignment horizontal="left" vertical="top" wrapText="1"/>
    </xf>
    <xf numFmtId="1"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1" fontId="1" fillId="0" borderId="0" xfId="0" applyNumberFormat="1" applyFont="1" applyFill="1" applyBorder="1" applyAlignment="1">
      <alignment horizontal="left" vertical="top" wrapText="1"/>
    </xf>
    <xf numFmtId="1" fontId="1" fillId="2" borderId="0" xfId="0" applyNumberFormat="1" applyFont="1" applyFill="1" applyBorder="1" applyAlignment="1">
      <alignment horizontal="left" vertical="top" wrapText="1"/>
    </xf>
    <xf numFmtId="0" fontId="3" fillId="2" borderId="0" xfId="0" applyFont="1" applyFill="1" applyBorder="1" applyAlignment="1">
      <alignment horizontal="left" vertical="center" wrapText="1"/>
    </xf>
    <xf numFmtId="0" fontId="3" fillId="2" borderId="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2037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330903\AppData\Local\Temp\NetRight\Links\Analytical\8073319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INSTRUCTIONS"/>
      <sheetName val="Overview and Charts"/>
      <sheetName val="Useful charts"/>
      <sheetName val="Central projections"/>
      <sheetName val="Chart Data"/>
      <sheetName val="Bank forecasts"/>
      <sheetName val="CPI 1YA"/>
      <sheetName val="CPI 2YA"/>
      <sheetName val="CPI 3YA"/>
      <sheetName val="Sterling ERI"/>
      <sheetName val="GDP 1YA"/>
      <sheetName val="GDP 2YA"/>
      <sheetName val="GDP 3YA"/>
      <sheetName val="LFS 1YA"/>
      <sheetName val="LFS 2YA"/>
      <sheetName val="LFS 3YA"/>
      <sheetName val="BR 1YA"/>
      <sheetName val="BR 2YA"/>
      <sheetName val="BR 3YA"/>
      <sheetName val="SPA 1YA"/>
      <sheetName val="SPA 2YA"/>
      <sheetName val="SPA 3YA"/>
      <sheetName val="CBP 1YA"/>
      <sheetName val="CBP 2YA"/>
      <sheetName val="CBP 3YA"/>
      <sheetName val="Online tables"/>
    </sheetNames>
    <sheetDataSet>
      <sheetData sheetId="0"/>
      <sheetData sheetId="1"/>
      <sheetData sheetId="2"/>
      <sheetData sheetId="3"/>
      <sheetData sheetId="4"/>
      <sheetData sheetId="5"/>
      <sheetData sheetId="6">
        <row r="8">
          <cell r="A8" t="str">
            <v>FAMEDATE</v>
          </cell>
          <cell r="B8" t="str">
            <v>ytypct(a19_cpi_bmk.q)</v>
          </cell>
          <cell r="C8" t="str">
            <v>ytypct(a19_gdpkp_bmk.q)</v>
          </cell>
          <cell r="D8" t="str">
            <v>conv2qa(a19_unemp_bmk.q)</v>
          </cell>
          <cell r="E8" t="str">
            <v>LFS</v>
          </cell>
          <cell r="F8" t="str">
            <v>a19_eer_bmk.q</v>
          </cell>
          <cell r="G8" t="str">
            <v>a19_rga_bmk.q</v>
          </cell>
        </row>
        <row r="9">
          <cell r="A9" t="str">
            <v>Refresh</v>
          </cell>
          <cell r="B9" t="str">
            <v>Refresh</v>
          </cell>
          <cell r="C9" t="str">
            <v>Refresh</v>
          </cell>
          <cell r="D9" t="str">
            <v>Refresh</v>
          </cell>
          <cell r="E9" t="e">
            <v>#VALUE!</v>
          </cell>
          <cell r="F9" t="str">
            <v>Refresh</v>
          </cell>
          <cell r="G9" t="str">
            <v>Refresh</v>
          </cell>
        </row>
        <row r="10">
          <cell r="A10">
            <v>41090</v>
          </cell>
          <cell r="B10">
            <v>2.7553595299196574</v>
          </cell>
          <cell r="C10">
            <v>1.0317239884295168</v>
          </cell>
          <cell r="D10">
            <v>7.9915812585889201E-2</v>
          </cell>
          <cell r="E10">
            <v>7.9915812585889201</v>
          </cell>
          <cell r="F10">
            <v>83.181383076923098</v>
          </cell>
          <cell r="G10">
            <v>0.5</v>
          </cell>
        </row>
        <row r="11">
          <cell r="A11">
            <v>41182</v>
          </cell>
          <cell r="B11">
            <v>2.4125619482388347</v>
          </cell>
          <cell r="C11">
            <v>1.9603957274408108</v>
          </cell>
          <cell r="D11">
            <v>7.8588297790097503E-2</v>
          </cell>
          <cell r="E11">
            <v>7.8588297790097501</v>
          </cell>
          <cell r="F11">
            <v>84.087635384615396</v>
          </cell>
          <cell r="G11">
            <v>0.5</v>
          </cell>
        </row>
        <row r="12">
          <cell r="A12">
            <v>41274</v>
          </cell>
          <cell r="B12">
            <v>2.6698619146150881</v>
          </cell>
          <cell r="C12">
            <v>1.5585233148972526</v>
          </cell>
          <cell r="D12">
            <v>7.8144834637259505E-2</v>
          </cell>
          <cell r="E12">
            <v>7.8144834637259502</v>
          </cell>
          <cell r="F12">
            <v>83.635050000000007</v>
          </cell>
          <cell r="G12">
            <v>0.5</v>
          </cell>
        </row>
        <row r="13">
          <cell r="A13">
            <v>41364</v>
          </cell>
          <cell r="B13">
            <v>2.7763653005186733</v>
          </cell>
          <cell r="C13">
            <v>1.5574285005841473</v>
          </cell>
          <cell r="D13">
            <v>7.8448715575447595E-2</v>
          </cell>
          <cell r="E13">
            <v>7.8448715575447592</v>
          </cell>
          <cell r="F13">
            <v>80.442884375000006</v>
          </cell>
          <cell r="G13">
            <v>0.5</v>
          </cell>
        </row>
        <row r="14">
          <cell r="A14">
            <v>41455</v>
          </cell>
          <cell r="B14">
            <v>2.6793882243270541</v>
          </cell>
          <cell r="C14">
            <v>2.1693263600196682</v>
          </cell>
          <cell r="D14">
            <v>7.7494473720049903E-2</v>
          </cell>
          <cell r="E14">
            <v>7.7494473720049903</v>
          </cell>
          <cell r="F14">
            <v>80.515092307692299</v>
          </cell>
          <cell r="G14">
            <v>0.5</v>
          </cell>
        </row>
        <row r="15">
          <cell r="A15">
            <v>41547</v>
          </cell>
          <cell r="B15">
            <v>2.7088623402572476</v>
          </cell>
          <cell r="C15">
            <v>1.8721231236802813</v>
          </cell>
          <cell r="D15">
            <v>7.6194447555637104E-2</v>
          </cell>
          <cell r="E15">
            <v>7.6194447555637108</v>
          </cell>
          <cell r="F15">
            <v>81.208398484848502</v>
          </cell>
          <cell r="G15">
            <v>0.5</v>
          </cell>
        </row>
        <row r="16">
          <cell r="A16">
            <v>41639</v>
          </cell>
          <cell r="B16">
            <v>2.1027628967743941</v>
          </cell>
          <cell r="C16">
            <v>2.5835045338622837</v>
          </cell>
          <cell r="D16">
            <v>7.2233872284385603E-2</v>
          </cell>
          <cell r="E16">
            <v>7.2233872284385603</v>
          </cell>
          <cell r="F16">
            <v>83.550871212121194</v>
          </cell>
          <cell r="G16">
            <v>0.5</v>
          </cell>
        </row>
        <row r="17">
          <cell r="A17">
            <v>41729</v>
          </cell>
          <cell r="B17">
            <v>1.7391512041327433</v>
          </cell>
          <cell r="C17">
            <v>2.7787248176001302</v>
          </cell>
          <cell r="D17">
            <v>6.7552551896834706E-2</v>
          </cell>
          <cell r="E17">
            <v>6.7552551896834707</v>
          </cell>
          <cell r="F17">
            <v>85.572229687499998</v>
          </cell>
          <cell r="G17">
            <v>0.5</v>
          </cell>
        </row>
        <row r="18">
          <cell r="A18">
            <v>41820</v>
          </cell>
          <cell r="B18">
            <v>1.720563426085894</v>
          </cell>
          <cell r="C18">
            <v>3.0689569177863434</v>
          </cell>
          <cell r="D18">
            <v>6.2874961569552301E-2</v>
          </cell>
          <cell r="E18">
            <v>6.2874961569552301</v>
          </cell>
          <cell r="F18">
            <v>86.910458461538497</v>
          </cell>
          <cell r="G18">
            <v>0.5</v>
          </cell>
        </row>
        <row r="19">
          <cell r="A19">
            <v>41912</v>
          </cell>
          <cell r="B19">
            <v>1.4560008105780555</v>
          </cell>
          <cell r="C19">
            <v>2.8691048167484778</v>
          </cell>
          <cell r="D19">
            <v>5.9802121792977503E-2</v>
          </cell>
          <cell r="E19">
            <v>5.9802121792977498</v>
          </cell>
          <cell r="F19">
            <v>88.037404545454606</v>
          </cell>
          <cell r="G19">
            <v>0.5</v>
          </cell>
        </row>
        <row r="20">
          <cell r="A20">
            <v>42004</v>
          </cell>
          <cell r="B20">
            <v>0.93523199527382095</v>
          </cell>
          <cell r="C20">
            <v>3.0715478805823273</v>
          </cell>
          <cell r="D20">
            <v>5.6979448118152601E-2</v>
          </cell>
          <cell r="E20">
            <v>5.69794481181526</v>
          </cell>
          <cell r="F20">
            <v>87.311537878787902</v>
          </cell>
          <cell r="G20">
            <v>0.5</v>
          </cell>
        </row>
        <row r="21">
          <cell r="A21">
            <v>42094</v>
          </cell>
          <cell r="B21">
            <v>0.10061340640101922</v>
          </cell>
          <cell r="C21">
            <v>2.7519656897784133</v>
          </cell>
          <cell r="D21">
            <v>5.5369115451127701E-2</v>
          </cell>
          <cell r="E21">
            <v>5.53691154511277</v>
          </cell>
          <cell r="F21">
            <v>89.437892187499997</v>
          </cell>
          <cell r="G21">
            <v>0.5</v>
          </cell>
        </row>
        <row r="22">
          <cell r="A22">
            <v>42185</v>
          </cell>
          <cell r="B22">
            <v>-1.6651513789444173E-2</v>
          </cell>
          <cell r="C22">
            <v>2.5066061062707603</v>
          </cell>
          <cell r="D22">
            <v>5.6098207268031698E-2</v>
          </cell>
          <cell r="E22">
            <v>5.6098207268031697</v>
          </cell>
          <cell r="F22">
            <v>91.259369230769195</v>
          </cell>
          <cell r="G22">
            <v>0.5</v>
          </cell>
        </row>
        <row r="23">
          <cell r="A23">
            <v>42277</v>
          </cell>
          <cell r="B23">
            <v>9.6539234879976232E-3</v>
          </cell>
          <cell r="C23">
            <v>2.3015784359804998</v>
          </cell>
          <cell r="D23">
            <v>5.3181600353420802E-2</v>
          </cell>
          <cell r="E23">
            <v>5.3181600353420801</v>
          </cell>
          <cell r="F23">
            <v>92.918654545454501</v>
          </cell>
          <cell r="G23">
            <v>0.5</v>
          </cell>
        </row>
        <row r="24">
          <cell r="A24">
            <v>42369</v>
          </cell>
          <cell r="B24">
            <v>6.7181056272112724E-2</v>
          </cell>
          <cell r="C24">
            <v>2.3395412623137881</v>
          </cell>
          <cell r="D24">
            <v>5.0773361795791699E-2</v>
          </cell>
          <cell r="E24">
            <v>5.0773361795791701</v>
          </cell>
          <cell r="F24">
            <v>92.194522727272698</v>
          </cell>
          <cell r="G24">
            <v>0.5</v>
          </cell>
        </row>
        <row r="25">
          <cell r="A25">
            <v>42460</v>
          </cell>
          <cell r="B25">
            <v>0.34676735763273381</v>
          </cell>
          <cell r="C25">
            <v>2.1915126269200731</v>
          </cell>
          <cell r="D25">
            <v>5.0717925008991298E-2</v>
          </cell>
          <cell r="E25">
            <v>5.0717925008991296</v>
          </cell>
          <cell r="F25">
            <v>87.050693846153806</v>
          </cell>
          <cell r="G25">
            <v>0.5</v>
          </cell>
        </row>
        <row r="26">
          <cell r="A26">
            <v>42551</v>
          </cell>
          <cell r="B26">
            <v>0.35140545527857797</v>
          </cell>
          <cell r="C26">
            <v>1.826840454277225</v>
          </cell>
          <cell r="D26">
            <v>4.9215397562694801E-2</v>
          </cell>
          <cell r="E26">
            <v>4.92153975626948</v>
          </cell>
          <cell r="F26">
            <v>85.605516923076905</v>
          </cell>
          <cell r="G26">
            <v>0.5</v>
          </cell>
        </row>
        <row r="27">
          <cell r="A27">
            <v>42643</v>
          </cell>
          <cell r="B27">
            <v>0.7263044020966869</v>
          </cell>
          <cell r="C27">
            <v>1.8115815129270649</v>
          </cell>
          <cell r="D27">
            <v>4.84028086131056E-2</v>
          </cell>
          <cell r="E27">
            <v>4.8402808613105597</v>
          </cell>
          <cell r="F27">
            <v>78.876153030303001</v>
          </cell>
          <cell r="G27">
            <v>0.34229999999999999</v>
          </cell>
        </row>
        <row r="28">
          <cell r="A28">
            <v>42735</v>
          </cell>
          <cell r="B28">
            <v>1.2111060149829502</v>
          </cell>
          <cell r="C28">
            <v>1.8228724459838499</v>
          </cell>
          <cell r="D28">
            <v>4.7413083469122298E-2</v>
          </cell>
          <cell r="E28">
            <v>4.7413083469122297</v>
          </cell>
          <cell r="F28">
            <v>76.662381538461503</v>
          </cell>
          <cell r="G28">
            <v>0.25</v>
          </cell>
        </row>
        <row r="29">
          <cell r="A29">
            <v>42825</v>
          </cell>
          <cell r="B29">
            <v>2.1435296788709102</v>
          </cell>
          <cell r="C29">
            <v>1.9154300342201216</v>
          </cell>
          <cell r="D29">
            <v>4.5650939120968501E-2</v>
          </cell>
          <cell r="E29">
            <v>4.5650939120968497</v>
          </cell>
          <cell r="F29">
            <v>77.142906153846198</v>
          </cell>
          <cell r="G29">
            <v>0.25</v>
          </cell>
        </row>
        <row r="30">
          <cell r="A30">
            <v>42916</v>
          </cell>
          <cell r="B30">
            <v>2.7429815651992433</v>
          </cell>
          <cell r="C30">
            <v>2.0409200712502136</v>
          </cell>
          <cell r="D30">
            <v>4.4266863803993098E-2</v>
          </cell>
          <cell r="E30">
            <v>4.4266863803993095</v>
          </cell>
          <cell r="F30">
            <v>78.026444615384605</v>
          </cell>
          <cell r="G30">
            <v>0.25</v>
          </cell>
        </row>
        <row r="31">
          <cell r="A31">
            <v>43008</v>
          </cell>
          <cell r="B31">
            <v>2.8168548645599714</v>
          </cell>
          <cell r="C31">
            <v>2.0715543234109721</v>
          </cell>
          <cell r="D31">
            <v>4.2664946862095203E-2</v>
          </cell>
          <cell r="E31">
            <v>4.2664946862095201</v>
          </cell>
          <cell r="F31">
            <v>76.519915384615402</v>
          </cell>
          <cell r="G31">
            <v>0.25</v>
          </cell>
        </row>
        <row r="32">
          <cell r="A32">
            <v>43100</v>
          </cell>
          <cell r="B32">
            <v>3.0217452696974836</v>
          </cell>
          <cell r="C32">
            <v>1.784210938740082</v>
          </cell>
          <cell r="D32">
            <v>4.3523502076523099E-2</v>
          </cell>
          <cell r="E32">
            <v>4.35235020765231</v>
          </cell>
          <cell r="F32">
            <v>77.712396923076895</v>
          </cell>
          <cell r="G32">
            <v>0.40870000000000001</v>
          </cell>
        </row>
        <row r="33">
          <cell r="A33">
            <v>43190</v>
          </cell>
          <cell r="B33">
            <v>2.7176506736929924</v>
          </cell>
          <cell r="C33">
            <v>1.6106550410463059</v>
          </cell>
          <cell r="D33">
            <v>4.1975246640856299E-2</v>
          </cell>
          <cell r="E33">
            <v>4.1975246640856296</v>
          </cell>
          <cell r="F33">
            <v>79.003958461538502</v>
          </cell>
          <cell r="G33">
            <v>0.5</v>
          </cell>
        </row>
        <row r="34">
          <cell r="A34">
            <v>43281</v>
          </cell>
          <cell r="B34">
            <v>2.4164733703339172</v>
          </cell>
          <cell r="C34">
            <v>1.7310815523339809</v>
          </cell>
          <cell r="D34">
            <v>4.0383448706490202E-2</v>
          </cell>
          <cell r="E34">
            <v>4.0383448706490199</v>
          </cell>
          <cell r="F34">
            <v>79.166846153846194</v>
          </cell>
          <cell r="G34">
            <v>0.5</v>
          </cell>
        </row>
        <row r="35">
          <cell r="A35">
            <v>43373</v>
          </cell>
          <cell r="B35">
            <v>2.5153391979587512</v>
          </cell>
          <cell r="C35">
            <v>1.8397841425674109</v>
          </cell>
          <cell r="D35">
            <v>4.0730312017037598E-2</v>
          </cell>
          <cell r="E35">
            <v>4.0730312017037598</v>
          </cell>
          <cell r="F35">
            <v>77.913921538461494</v>
          </cell>
          <cell r="G35">
            <v>0.66020000000000001</v>
          </cell>
        </row>
        <row r="36">
          <cell r="A36">
            <v>43465</v>
          </cell>
          <cell r="B36">
            <v>2.2682068543451654</v>
          </cell>
          <cell r="C36">
            <v>1.7367478715067146</v>
          </cell>
          <cell r="D36">
            <v>4.0142407917315201E-2</v>
          </cell>
          <cell r="E36">
            <v>4.0142407917315204</v>
          </cell>
          <cell r="F36">
            <v>77.968110606060606</v>
          </cell>
          <cell r="G36">
            <v>0.75</v>
          </cell>
        </row>
        <row r="37">
          <cell r="A37">
            <v>43555</v>
          </cell>
          <cell r="B37">
            <v>1.8749999999999929</v>
          </cell>
          <cell r="C37">
            <v>1.9092735864467358</v>
          </cell>
          <cell r="D37">
            <v>3.8186514505532697E-2</v>
          </cell>
          <cell r="E37">
            <v>3.8186514505532698</v>
          </cell>
          <cell r="F37">
            <v>78.839123437500007</v>
          </cell>
          <cell r="G37">
            <v>0.75</v>
          </cell>
        </row>
        <row r="38">
          <cell r="A38">
            <v>43646</v>
          </cell>
          <cell r="B38">
            <v>2.048880582064641</v>
          </cell>
          <cell r="C38">
            <v>1.397158147114079</v>
          </cell>
          <cell r="D38">
            <v>3.8245953734929103E-2</v>
          </cell>
          <cell r="E38">
            <v>3.8245953734929103</v>
          </cell>
          <cell r="F38">
            <v>78.534770769230803</v>
          </cell>
          <cell r="G38">
            <v>0.74999999999998002</v>
          </cell>
        </row>
        <row r="39">
          <cell r="A39">
            <v>43738</v>
          </cell>
          <cell r="B39">
            <v>1.6459341863815449</v>
          </cell>
          <cell r="C39">
            <v>1.1432925579185342</v>
          </cell>
          <cell r="D39">
            <v>3.75306155985888E-2</v>
          </cell>
          <cell r="E39">
            <v>3.7530615598588799</v>
          </cell>
          <cell r="F39">
            <v>76.209568685823299</v>
          </cell>
          <cell r="G39">
            <v>0.70175739567802697</v>
          </cell>
        </row>
        <row r="40">
          <cell r="A40">
            <v>43830</v>
          </cell>
          <cell r="B40">
            <v>1.5171169717264541</v>
          </cell>
          <cell r="C40">
            <v>1.1392650173430345</v>
          </cell>
          <cell r="D40">
            <v>3.7765156622718697E-2</v>
          </cell>
          <cell r="E40">
            <v>3.7765156622718696</v>
          </cell>
          <cell r="F40">
            <v>76.141419735367904</v>
          </cell>
          <cell r="G40">
            <v>0.632415768991755</v>
          </cell>
        </row>
        <row r="41">
          <cell r="A41">
            <v>43921</v>
          </cell>
          <cell r="B41">
            <v>1.9326818058744497</v>
          </cell>
          <cell r="C41">
            <v>1.1479595979741211</v>
          </cell>
          <cell r="D41">
            <v>3.7500631841967898E-2</v>
          </cell>
          <cell r="E41">
            <v>3.7500631841967897</v>
          </cell>
          <cell r="F41">
            <v>76.092908709009805</v>
          </cell>
          <cell r="G41">
            <v>0.55879710307735797</v>
          </cell>
        </row>
        <row r="42">
          <cell r="A42">
            <v>44012</v>
          </cell>
          <cell r="B42">
            <v>1.7722155101238024</v>
          </cell>
          <cell r="C42">
            <v>1.7103399686031884</v>
          </cell>
          <cell r="D42">
            <v>3.7470692495253997E-2</v>
          </cell>
          <cell r="E42">
            <v>3.7470692495253997</v>
          </cell>
          <cell r="F42">
            <v>76.046093683453904</v>
          </cell>
          <cell r="G42">
            <v>0.513014712294386</v>
          </cell>
        </row>
        <row r="43">
          <cell r="A43">
            <v>44104</v>
          </cell>
          <cell r="B43">
            <v>1.9614651739041931</v>
          </cell>
          <cell r="C43">
            <v>1.9100685828967701</v>
          </cell>
          <cell r="D43">
            <v>3.6819928668251803E-2</v>
          </cell>
          <cell r="E43">
            <v>3.6819928668251802</v>
          </cell>
          <cell r="F43">
            <v>75.997914199422198</v>
          </cell>
          <cell r="G43">
            <v>0.48901893957715398</v>
          </cell>
        </row>
        <row r="44">
          <cell r="A44">
            <v>44196</v>
          </cell>
          <cell r="B44">
            <v>2.187498082158208</v>
          </cell>
          <cell r="C44">
            <v>2.1677451172631663</v>
          </cell>
          <cell r="D44">
            <v>3.5920532807042799E-2</v>
          </cell>
          <cell r="E44">
            <v>3.5920532807042798</v>
          </cell>
          <cell r="F44">
            <v>75.947978459936095</v>
          </cell>
          <cell r="G44">
            <v>0.48130311178331198</v>
          </cell>
        </row>
        <row r="45">
          <cell r="A45">
            <v>44286</v>
          </cell>
          <cell r="B45">
            <v>2.2708290682499781</v>
          </cell>
          <cell r="C45">
            <v>2.2826258165338307</v>
          </cell>
          <cell r="D45">
            <v>3.5107861590146602E-2</v>
          </cell>
          <cell r="E45">
            <v>3.5107861590146601</v>
          </cell>
          <cell r="F45">
            <v>75.897355650841206</v>
          </cell>
          <cell r="G45">
            <v>0.48373767604900297</v>
          </cell>
        </row>
        <row r="46">
          <cell r="A46">
            <v>44377</v>
          </cell>
          <cell r="B46">
            <v>2.3265426277497889</v>
          </cell>
          <cell r="C46">
            <v>2.3566163653750953</v>
          </cell>
          <cell r="D46">
            <v>3.42386069183441E-2</v>
          </cell>
          <cell r="E46">
            <v>3.4238606918344101</v>
          </cell>
          <cell r="F46">
            <v>75.847146234345502</v>
          </cell>
          <cell r="G46">
            <v>0.491696607928089</v>
          </cell>
        </row>
        <row r="47">
          <cell r="A47">
            <v>44469</v>
          </cell>
          <cell r="B47">
            <v>2.3773549564305378</v>
          </cell>
          <cell r="C47">
            <v>2.3959066971210539</v>
          </cell>
          <cell r="D47">
            <v>3.3464858302975298E-2</v>
          </cell>
          <cell r="E47">
            <v>3.3464858302975298</v>
          </cell>
          <cell r="F47">
            <v>75.798052950504299</v>
          </cell>
          <cell r="G47">
            <v>0.50314894795021803</v>
          </cell>
        </row>
        <row r="48">
          <cell r="A48">
            <v>44561</v>
          </cell>
          <cell r="B48">
            <v>2.3965289128104112</v>
          </cell>
          <cell r="C48">
            <v>2.4268888086054088</v>
          </cell>
          <cell r="D48">
            <v>3.25730144018819E-2</v>
          </cell>
          <cell r="E48">
            <v>3.2573014401881899</v>
          </cell>
          <cell r="F48">
            <v>75.749516934080305</v>
          </cell>
          <cell r="G48">
            <v>0.51683289786496101</v>
          </cell>
        </row>
        <row r="49">
          <cell r="A49">
            <v>44651</v>
          </cell>
          <cell r="B49">
            <v>2.4420464119865035</v>
          </cell>
          <cell r="C49">
            <v>2.4445452453667049</v>
          </cell>
          <cell r="D49">
            <v>3.1616519390736099E-2</v>
          </cell>
          <cell r="E49">
            <v>3.16165193907361</v>
          </cell>
          <cell r="F49">
            <v>75.700869338613998</v>
          </cell>
          <cell r="G49">
            <v>0.53178146289369199</v>
          </cell>
        </row>
        <row r="50">
          <cell r="A50">
            <v>44742</v>
          </cell>
          <cell r="B50">
            <v>2.4848441226867659</v>
          </cell>
          <cell r="C50">
            <v>2.4518257995980948</v>
          </cell>
          <cell r="D50">
            <v>3.0851989111721701E-2</v>
          </cell>
          <cell r="E50">
            <v>3.0851989111721703</v>
          </cell>
          <cell r="F50">
            <v>75.654518676347607</v>
          </cell>
          <cell r="G50">
            <v>0.54739118191222502</v>
          </cell>
        </row>
        <row r="51">
          <cell r="A51">
            <v>44834</v>
          </cell>
          <cell r="B51">
            <v>2.5187765402156113</v>
          </cell>
          <cell r="C51">
            <v>2.4503186664620911</v>
          </cell>
          <cell r="D51">
            <v>2.9994940759629399E-2</v>
          </cell>
          <cell r="E51">
            <v>2.9994940759629398</v>
          </cell>
          <cell r="F51">
            <v>75.609710458170397</v>
          </cell>
          <cell r="G51">
            <v>0.56353525914842795</v>
          </cell>
        </row>
        <row r="52">
          <cell r="A52">
            <v>44926</v>
          </cell>
        </row>
      </sheetData>
      <sheetData sheetId="7">
        <row r="1">
          <cell r="A1" t="str">
            <v>2020 Q3</v>
          </cell>
        </row>
      </sheetData>
      <sheetData sheetId="8">
        <row r="1">
          <cell r="A1" t="str">
            <v>2021 Q3</v>
          </cell>
        </row>
      </sheetData>
      <sheetData sheetId="9">
        <row r="1">
          <cell r="A1" t="str">
            <v>2022 Q3</v>
          </cell>
        </row>
      </sheetData>
      <sheetData sheetId="10">
        <row r="42">
          <cell r="B42">
            <v>78.87444444444445</v>
          </cell>
        </row>
      </sheetData>
      <sheetData sheetId="11">
        <row r="43">
          <cell r="B43">
            <v>3.5</v>
          </cell>
        </row>
      </sheetData>
      <sheetData sheetId="12">
        <row r="43">
          <cell r="B43">
            <v>3.1666666666666665</v>
          </cell>
        </row>
      </sheetData>
      <sheetData sheetId="13">
        <row r="43">
          <cell r="B43">
            <v>3.4666666666666668</v>
          </cell>
        </row>
      </sheetData>
      <sheetData sheetId="14">
        <row r="43">
          <cell r="B43">
            <v>31.25</v>
          </cell>
        </row>
      </sheetData>
      <sheetData sheetId="15">
        <row r="43">
          <cell r="B43">
            <v>22.1875</v>
          </cell>
        </row>
      </sheetData>
      <sheetData sheetId="16">
        <row r="43">
          <cell r="B43">
            <v>15.384615384615385</v>
          </cell>
        </row>
      </sheetData>
      <sheetData sheetId="17">
        <row r="43">
          <cell r="B43">
            <v>1.8333333333333333</v>
          </cell>
        </row>
      </sheetData>
      <sheetData sheetId="18">
        <row r="43">
          <cell r="B43">
            <v>2.2352941176470589</v>
          </cell>
        </row>
      </sheetData>
      <sheetData sheetId="19">
        <row r="43">
          <cell r="B43">
            <v>2.4666666666666668</v>
          </cell>
        </row>
      </sheetData>
      <sheetData sheetId="20">
        <row r="43">
          <cell r="B43">
            <v>0.1111111111111111</v>
          </cell>
        </row>
      </sheetData>
      <sheetData sheetId="21">
        <row r="43">
          <cell r="B43">
            <v>0.1111111111111111</v>
          </cell>
        </row>
      </sheetData>
      <sheetData sheetId="22">
        <row r="43">
          <cell r="B43">
            <v>0.125</v>
          </cell>
        </row>
      </sheetData>
      <sheetData sheetId="23">
        <row r="43">
          <cell r="B43">
            <v>1</v>
          </cell>
        </row>
      </sheetData>
      <sheetData sheetId="24">
        <row r="43">
          <cell r="B43">
            <v>2.8571428571428572</v>
          </cell>
        </row>
      </sheetData>
      <sheetData sheetId="25">
        <row r="43">
          <cell r="B43">
            <v>4.333333333333333</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tabSelected="1" workbookViewId="0">
      <selection activeCell="L9" sqref="L9"/>
    </sheetView>
  </sheetViews>
  <sheetFormatPr defaultColWidth="9" defaultRowHeight="14.55" customHeight="1" x14ac:dyDescent="0.45"/>
  <cols>
    <col min="1" max="16384" width="9" style="40"/>
  </cols>
  <sheetData>
    <row r="1" spans="1:9" ht="14.55" customHeight="1" x14ac:dyDescent="0.45">
      <c r="A1" s="39" t="s">
        <v>30</v>
      </c>
    </row>
    <row r="2" spans="1:9" ht="14.55" customHeight="1" x14ac:dyDescent="0.45">
      <c r="A2" s="41" t="s">
        <v>23</v>
      </c>
    </row>
    <row r="3" spans="1:9" ht="14.55" customHeight="1" x14ac:dyDescent="0.45">
      <c r="A3" s="41" t="s">
        <v>106</v>
      </c>
      <c r="I3" s="45"/>
    </row>
    <row r="4" spans="1:9" ht="14.55" customHeight="1" x14ac:dyDescent="0.45">
      <c r="A4" s="41" t="s">
        <v>31</v>
      </c>
    </row>
    <row r="5" spans="1:9" ht="14.55" customHeight="1" x14ac:dyDescent="0.45">
      <c r="A5" s="41" t="s">
        <v>24</v>
      </c>
    </row>
    <row r="6" spans="1:9" ht="14.55" customHeight="1" x14ac:dyDescent="0.45">
      <c r="A6" s="41" t="s">
        <v>25</v>
      </c>
    </row>
    <row r="7" spans="1:9" ht="14.55" customHeight="1" x14ac:dyDescent="0.45">
      <c r="A7" s="41"/>
    </row>
    <row r="8" spans="1:9" ht="14.55" customHeight="1" x14ac:dyDescent="0.45">
      <c r="A8" s="41" t="s">
        <v>104</v>
      </c>
    </row>
    <row r="9" spans="1:9" ht="14.55" customHeight="1" x14ac:dyDescent="0.45">
      <c r="A9" s="41" t="s">
        <v>34</v>
      </c>
    </row>
    <row r="10" spans="1:9" ht="14.55" customHeight="1" x14ac:dyDescent="0.45">
      <c r="A10" s="41" t="s">
        <v>33</v>
      </c>
    </row>
    <row r="11" spans="1:9" ht="14.55" customHeight="1" x14ac:dyDescent="0.45">
      <c r="A11" s="41" t="s">
        <v>35</v>
      </c>
    </row>
    <row r="12" spans="1:9" ht="14.55" customHeight="1" x14ac:dyDescent="0.45">
      <c r="A12" s="41" t="s">
        <v>32</v>
      </c>
    </row>
    <row r="13" spans="1:9" ht="14.55" customHeight="1" x14ac:dyDescent="0.45">
      <c r="A13" s="41" t="s">
        <v>105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
  <sheetViews>
    <sheetView showGridLines="0" workbookViewId="0">
      <selection activeCell="E5" sqref="E5"/>
    </sheetView>
  </sheetViews>
  <sheetFormatPr defaultRowHeight="14.25" x14ac:dyDescent="0.45"/>
  <cols>
    <col min="1" max="1" width="10.59765625" customWidth="1"/>
    <col min="2" max="2" width="16.73046875" customWidth="1"/>
    <col min="3" max="8" width="10.59765625" customWidth="1"/>
  </cols>
  <sheetData>
    <row r="1" spans="1:24" ht="19.25" customHeight="1" thickBot="1" x14ac:dyDescent="0.5">
      <c r="A1" s="33"/>
      <c r="B1" s="33"/>
      <c r="C1" s="33"/>
      <c r="D1" s="33"/>
      <c r="E1" s="33"/>
      <c r="F1" s="33"/>
      <c r="G1" s="33"/>
      <c r="H1" s="33"/>
      <c r="I1" s="33"/>
    </row>
    <row r="2" spans="1:24" ht="19.25" customHeight="1" x14ac:dyDescent="0.45">
      <c r="A2" s="31" t="s">
        <v>26</v>
      </c>
      <c r="B2" s="32"/>
      <c r="C2" s="32"/>
      <c r="D2" s="32"/>
      <c r="E2" s="32"/>
      <c r="F2" s="32"/>
      <c r="G2" s="32"/>
      <c r="H2" s="32"/>
      <c r="I2" s="1"/>
      <c r="J2" s="1"/>
      <c r="K2" s="1"/>
      <c r="L2" s="1"/>
      <c r="M2" s="1"/>
      <c r="N2" s="1"/>
      <c r="O2" s="1"/>
      <c r="P2" s="23"/>
      <c r="Q2" s="24"/>
    </row>
    <row r="3" spans="1:24" ht="19.25" customHeight="1" x14ac:dyDescent="0.45">
      <c r="A3" s="3"/>
      <c r="B3" s="3"/>
      <c r="C3" s="3"/>
      <c r="D3" s="3"/>
      <c r="E3" s="3"/>
      <c r="F3" s="3"/>
      <c r="G3" s="3"/>
      <c r="H3" s="3"/>
      <c r="I3" s="1"/>
      <c r="J3" s="1"/>
      <c r="K3" s="1"/>
      <c r="L3" s="1"/>
      <c r="M3" s="1"/>
      <c r="N3" s="1"/>
      <c r="O3" s="1"/>
      <c r="P3" s="23"/>
      <c r="Q3" s="1"/>
    </row>
    <row r="4" spans="1:24" ht="19.25" customHeight="1" x14ac:dyDescent="0.45">
      <c r="A4" s="4"/>
      <c r="B4" s="4"/>
      <c r="C4" s="46" t="s">
        <v>93</v>
      </c>
      <c r="D4" s="46"/>
      <c r="E4" s="46" t="s">
        <v>94</v>
      </c>
      <c r="F4" s="46"/>
      <c r="G4" s="46" t="s">
        <v>95</v>
      </c>
      <c r="H4" s="1"/>
      <c r="I4" s="1"/>
      <c r="J4" s="1"/>
      <c r="K4" s="1"/>
      <c r="L4" s="1"/>
      <c r="M4" s="1"/>
      <c r="N4" s="1"/>
      <c r="O4" s="1"/>
      <c r="P4" s="1"/>
    </row>
    <row r="5" spans="1:24" ht="19.25" customHeight="1" x14ac:dyDescent="0.45">
      <c r="A5" s="3" t="s">
        <v>1</v>
      </c>
      <c r="B5" s="3"/>
      <c r="C5" s="5">
        <v>1.8</v>
      </c>
      <c r="D5" s="5"/>
      <c r="E5" s="5">
        <v>1.9</v>
      </c>
      <c r="F5" s="5"/>
      <c r="G5" s="5">
        <v>1.9</v>
      </c>
      <c r="H5" s="1"/>
      <c r="I5" s="1"/>
      <c r="J5" s="1"/>
      <c r="K5" s="1"/>
      <c r="L5" s="1"/>
      <c r="M5" s="1"/>
      <c r="N5" s="1"/>
      <c r="O5" s="1"/>
      <c r="P5" s="1"/>
      <c r="Q5" s="1"/>
    </row>
    <row r="6" spans="1:24" ht="19.25" customHeight="1" x14ac:dyDescent="0.45">
      <c r="A6" s="3" t="s">
        <v>2</v>
      </c>
      <c r="B6" s="3"/>
      <c r="C6" s="5">
        <v>3.7</v>
      </c>
      <c r="D6" s="5"/>
      <c r="E6" s="5">
        <v>2.6</v>
      </c>
      <c r="F6" s="5"/>
      <c r="G6" s="5">
        <v>1.8</v>
      </c>
      <c r="H6" s="1"/>
      <c r="I6" s="1"/>
      <c r="J6" s="1"/>
      <c r="K6" s="1"/>
      <c r="L6" s="1"/>
      <c r="M6" s="1"/>
      <c r="N6" s="1"/>
      <c r="O6" s="1"/>
      <c r="P6" s="1"/>
      <c r="Q6" s="1"/>
    </row>
    <row r="7" spans="1:24" ht="19.25" customHeight="1" x14ac:dyDescent="0.45">
      <c r="A7" s="3" t="s">
        <v>92</v>
      </c>
      <c r="B7" s="3"/>
      <c r="C7" s="5">
        <v>6.7</v>
      </c>
      <c r="D7" s="5"/>
      <c r="E7" s="5">
        <v>5.9</v>
      </c>
      <c r="F7" s="5"/>
      <c r="G7" s="5">
        <v>5.3</v>
      </c>
      <c r="H7" s="1"/>
      <c r="I7" s="1"/>
      <c r="J7" s="1"/>
      <c r="K7" s="1"/>
      <c r="L7" s="1"/>
      <c r="M7" s="1"/>
      <c r="N7" s="1"/>
      <c r="O7" s="1"/>
      <c r="P7" s="1"/>
      <c r="Q7" s="1"/>
    </row>
    <row r="8" spans="1:24" ht="19.25" customHeight="1" x14ac:dyDescent="0.45">
      <c r="A8" s="3"/>
      <c r="B8" s="3"/>
      <c r="C8" s="5"/>
      <c r="D8" s="5"/>
      <c r="E8" s="5"/>
      <c r="F8" s="5"/>
      <c r="G8" s="5"/>
      <c r="H8" s="5"/>
      <c r="I8" s="1"/>
      <c r="J8" s="1"/>
      <c r="K8" s="1"/>
      <c r="L8" s="1"/>
      <c r="M8" s="1"/>
      <c r="N8" s="1"/>
      <c r="O8" s="1"/>
      <c r="P8" s="1"/>
      <c r="Q8" s="1"/>
    </row>
    <row r="9" spans="1:24" ht="12" customHeight="1" x14ac:dyDescent="0.45">
      <c r="A9" s="42" t="s">
        <v>96</v>
      </c>
      <c r="B9" s="22"/>
      <c r="C9" s="22"/>
      <c r="D9" s="22"/>
      <c r="E9" s="22"/>
      <c r="F9" s="22"/>
      <c r="G9" s="22"/>
      <c r="H9" s="22"/>
      <c r="I9" s="1"/>
      <c r="J9" s="1"/>
      <c r="K9" s="1"/>
      <c r="L9" s="1"/>
      <c r="M9" s="1"/>
      <c r="N9" s="1"/>
      <c r="O9" s="1"/>
      <c r="P9" s="1"/>
      <c r="Q9" s="1"/>
    </row>
    <row r="10" spans="1:24" ht="12" customHeight="1" x14ac:dyDescent="0.45">
      <c r="A10" s="42"/>
      <c r="B10" s="22"/>
      <c r="C10" s="22"/>
      <c r="D10" s="22"/>
      <c r="E10" s="22"/>
      <c r="F10" s="22"/>
      <c r="G10" s="22"/>
      <c r="H10" s="22"/>
      <c r="I10" s="1"/>
      <c r="J10" s="1"/>
      <c r="K10" s="1"/>
      <c r="L10" s="1"/>
      <c r="M10" s="1"/>
      <c r="N10" s="1"/>
      <c r="O10" s="1"/>
      <c r="P10" s="1"/>
      <c r="Q10" s="1"/>
    </row>
    <row r="11" spans="1:24" ht="39.950000000000003" customHeight="1" x14ac:dyDescent="0.45">
      <c r="A11" s="54" t="s">
        <v>97</v>
      </c>
      <c r="B11" s="54"/>
      <c r="C11" s="54"/>
      <c r="D11" s="54"/>
      <c r="E11" s="54"/>
      <c r="F11" s="54"/>
      <c r="G11" s="54"/>
      <c r="H11" s="54"/>
      <c r="I11" s="29"/>
      <c r="J11" s="29"/>
      <c r="K11" s="29"/>
      <c r="L11" s="29"/>
      <c r="M11" s="29"/>
      <c r="N11" s="29"/>
      <c r="O11" s="29"/>
      <c r="P11" s="29"/>
      <c r="Q11" s="29"/>
      <c r="R11" s="25"/>
      <c r="S11" s="25"/>
      <c r="T11" s="25"/>
      <c r="U11" s="25"/>
      <c r="V11" s="25"/>
      <c r="W11" s="25"/>
      <c r="X11" s="25"/>
    </row>
    <row r="12" spans="1:24" ht="13.5" customHeight="1" x14ac:dyDescent="0.45">
      <c r="A12" s="22" t="s">
        <v>91</v>
      </c>
      <c r="B12" s="22"/>
      <c r="C12" s="22"/>
      <c r="D12" s="22"/>
      <c r="E12" s="22"/>
      <c r="F12" s="22"/>
      <c r="G12" s="22"/>
      <c r="H12" s="22"/>
      <c r="I12" s="1"/>
      <c r="J12" s="1"/>
      <c r="K12" s="1"/>
      <c r="L12" s="1"/>
      <c r="M12" s="1"/>
      <c r="N12" s="1"/>
      <c r="O12" s="1"/>
      <c r="P12" s="1"/>
      <c r="Q12" s="1"/>
    </row>
    <row r="13" spans="1:24" ht="16.5" customHeight="1" x14ac:dyDescent="0.45">
      <c r="A13" s="22" t="s">
        <v>4</v>
      </c>
      <c r="B13" s="22"/>
      <c r="C13" s="22"/>
      <c r="D13" s="22"/>
      <c r="E13" s="22"/>
      <c r="F13" s="22"/>
      <c r="G13" s="22"/>
      <c r="H13" s="22"/>
      <c r="I13" s="1"/>
      <c r="J13" s="1"/>
      <c r="K13" s="1"/>
      <c r="L13" s="1"/>
      <c r="M13" s="1"/>
      <c r="N13" s="1"/>
      <c r="O13" s="1"/>
      <c r="P13" s="1"/>
      <c r="Q13" s="1"/>
    </row>
    <row r="14" spans="1:24" x14ac:dyDescent="0.45">
      <c r="A14" s="22"/>
    </row>
  </sheetData>
  <mergeCells count="1">
    <mergeCell ref="A11:H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8"/>
  <sheetViews>
    <sheetView showGridLines="0" topLeftCell="A17" zoomScale="96" zoomScaleNormal="96" workbookViewId="0">
      <selection activeCell="I9" sqref="I9"/>
    </sheetView>
  </sheetViews>
  <sheetFormatPr defaultRowHeight="14.25" x14ac:dyDescent="0.45"/>
  <cols>
    <col min="1" max="2" width="10.59765625" customWidth="1"/>
    <col min="3" max="15" width="12.6640625" customWidth="1"/>
    <col min="19" max="19" width="10" customWidth="1"/>
  </cols>
  <sheetData>
    <row r="1" spans="1:29" ht="19.25" customHeight="1" thickBot="1" x14ac:dyDescent="0.5">
      <c r="A1" s="33"/>
      <c r="B1" s="33"/>
      <c r="C1" s="33"/>
      <c r="D1" s="33"/>
      <c r="E1" s="33"/>
      <c r="F1" s="33"/>
      <c r="G1" s="33"/>
      <c r="H1" s="33"/>
      <c r="I1" s="33"/>
      <c r="J1" s="33"/>
      <c r="K1" s="33"/>
      <c r="L1" s="33"/>
      <c r="M1" s="33"/>
      <c r="N1" s="33"/>
      <c r="O1" s="33"/>
    </row>
    <row r="2" spans="1:29" ht="19.25" customHeight="1" x14ac:dyDescent="0.45">
      <c r="A2" s="8" t="s">
        <v>27</v>
      </c>
      <c r="B2" s="8"/>
      <c r="C2" s="3"/>
      <c r="D2" s="3"/>
      <c r="E2" s="3"/>
      <c r="F2" s="3"/>
      <c r="G2" s="3"/>
      <c r="H2" s="3"/>
      <c r="I2" s="3"/>
      <c r="J2" s="3"/>
      <c r="K2" s="3"/>
      <c r="L2" s="3"/>
      <c r="M2" s="1"/>
      <c r="N2" s="1"/>
      <c r="O2" s="6"/>
      <c r="P2" s="1"/>
      <c r="Q2" s="1"/>
      <c r="R2" s="1"/>
      <c r="S2" s="1"/>
      <c r="T2" s="1"/>
      <c r="U2" s="1"/>
      <c r="V2" s="2"/>
      <c r="W2" s="2"/>
      <c r="X2" s="2"/>
    </row>
    <row r="3" spans="1:29" ht="19.25" customHeight="1" x14ac:dyDescent="0.45">
      <c r="A3" s="8"/>
      <c r="B3" s="8"/>
      <c r="C3" s="3"/>
      <c r="D3" s="3"/>
      <c r="E3" s="3"/>
      <c r="F3" s="3"/>
      <c r="G3" s="3"/>
      <c r="H3" s="3"/>
      <c r="I3" s="3"/>
      <c r="J3" s="3"/>
      <c r="K3" s="3"/>
      <c r="L3" s="3"/>
      <c r="M3" s="7"/>
      <c r="N3" s="7"/>
      <c r="O3" s="7"/>
      <c r="P3" s="7"/>
      <c r="Q3" s="7"/>
      <c r="R3" s="7"/>
      <c r="S3" s="7"/>
      <c r="T3" s="1"/>
      <c r="U3" s="1"/>
      <c r="V3" s="2"/>
      <c r="W3" s="2"/>
      <c r="X3" s="2"/>
    </row>
    <row r="4" spans="1:29" ht="19.25" customHeight="1" x14ac:dyDescent="0.45">
      <c r="A4" s="8" t="s">
        <v>5</v>
      </c>
      <c r="B4" s="8"/>
      <c r="C4" s="8"/>
      <c r="D4" s="3"/>
      <c r="E4" s="3"/>
      <c r="F4" s="3"/>
      <c r="G4" s="3"/>
      <c r="H4" s="3"/>
      <c r="I4" s="3"/>
      <c r="J4" s="3"/>
      <c r="K4" s="3"/>
      <c r="L4" s="3"/>
      <c r="M4" s="7"/>
      <c r="N4" s="7"/>
      <c r="O4" s="7"/>
      <c r="P4" s="7"/>
      <c r="Q4" s="7"/>
      <c r="R4" s="7"/>
      <c r="S4" s="7"/>
      <c r="T4" s="1"/>
      <c r="U4" s="1"/>
      <c r="V4" s="1"/>
      <c r="W4" s="1"/>
      <c r="X4" s="1"/>
    </row>
    <row r="5" spans="1:29" ht="19.25" customHeight="1" x14ac:dyDescent="0.45">
      <c r="A5" s="3" t="s">
        <v>6</v>
      </c>
      <c r="B5" s="3"/>
      <c r="C5" s="3"/>
      <c r="D5" s="3"/>
      <c r="E5" s="3"/>
      <c r="I5" s="56" t="s">
        <v>7</v>
      </c>
      <c r="J5" s="56"/>
      <c r="K5" s="56"/>
      <c r="L5" s="56"/>
      <c r="M5" s="56"/>
      <c r="N5" s="56"/>
      <c r="O5" s="56"/>
      <c r="P5" s="7"/>
      <c r="Q5" s="7"/>
      <c r="R5" s="7"/>
      <c r="S5" s="7"/>
      <c r="T5" s="1"/>
      <c r="U5" s="1"/>
      <c r="V5" s="1"/>
      <c r="W5" s="1"/>
      <c r="X5" s="1"/>
    </row>
    <row r="6" spans="1:29" ht="19.25" customHeight="1" x14ac:dyDescent="0.45">
      <c r="A6" s="35"/>
      <c r="B6" s="35"/>
      <c r="C6" s="4"/>
      <c r="D6" s="9"/>
      <c r="E6" s="9"/>
      <c r="F6" s="9"/>
      <c r="G6" s="9"/>
      <c r="H6" s="9"/>
      <c r="I6" s="9" t="s">
        <v>8</v>
      </c>
      <c r="J6" s="9" t="s">
        <v>47</v>
      </c>
      <c r="K6" s="9" t="s">
        <v>48</v>
      </c>
      <c r="L6" s="9" t="s">
        <v>49</v>
      </c>
      <c r="M6" s="9" t="s">
        <v>50</v>
      </c>
      <c r="N6" s="9" t="s">
        <v>51</v>
      </c>
      <c r="O6" s="9" t="s">
        <v>60</v>
      </c>
      <c r="P6" s="10"/>
      <c r="Q6" s="10"/>
      <c r="R6" s="10"/>
      <c r="S6" s="10"/>
      <c r="T6" s="1"/>
      <c r="U6" s="1"/>
      <c r="V6" s="1"/>
      <c r="W6" s="1"/>
      <c r="X6" s="1"/>
    </row>
    <row r="7" spans="1:29" ht="19.25" customHeight="1" x14ac:dyDescent="0.45">
      <c r="A7" s="3" t="str">
        <f>'Table 1'!$C$4</f>
        <v>2021 Q4</v>
      </c>
      <c r="B7" s="3"/>
      <c r="C7" s="3"/>
      <c r="D7" s="11"/>
      <c r="E7" s="11"/>
      <c r="I7" s="11">
        <v>4</v>
      </c>
      <c r="J7" s="11">
        <v>11</v>
      </c>
      <c r="K7" s="11">
        <v>18</v>
      </c>
      <c r="L7" s="11">
        <v>33</v>
      </c>
      <c r="M7" s="11">
        <v>23</v>
      </c>
      <c r="N7" s="11">
        <v>9</v>
      </c>
      <c r="O7" s="11">
        <v>2</v>
      </c>
      <c r="P7" s="12"/>
      <c r="Q7" s="12"/>
      <c r="R7" s="12"/>
      <c r="S7" s="12"/>
      <c r="T7" s="12"/>
      <c r="U7" s="12"/>
      <c r="V7" s="12"/>
      <c r="W7" s="1"/>
      <c r="X7" s="1"/>
    </row>
    <row r="8" spans="1:29" ht="19.25" customHeight="1" x14ac:dyDescent="0.45">
      <c r="A8" s="3" t="str">
        <f>'Table 1'!$E$4</f>
        <v>2022 Q4</v>
      </c>
      <c r="B8" s="3"/>
      <c r="C8" s="13"/>
      <c r="D8" s="11"/>
      <c r="E8" s="11"/>
      <c r="I8" s="11">
        <v>5</v>
      </c>
      <c r="J8" s="11">
        <v>11</v>
      </c>
      <c r="K8" s="11">
        <v>19</v>
      </c>
      <c r="L8" s="11">
        <v>24</v>
      </c>
      <c r="M8" s="11">
        <v>24</v>
      </c>
      <c r="N8" s="11">
        <v>13</v>
      </c>
      <c r="O8" s="11">
        <v>4</v>
      </c>
      <c r="P8" s="12"/>
      <c r="Q8" s="12"/>
      <c r="R8" s="12"/>
      <c r="S8" s="12"/>
      <c r="T8" s="12"/>
      <c r="U8" s="1"/>
      <c r="V8" s="2"/>
      <c r="W8" s="2"/>
      <c r="X8" s="2"/>
    </row>
    <row r="9" spans="1:29" ht="19.25" customHeight="1" x14ac:dyDescent="0.45">
      <c r="A9" s="3" t="str">
        <f>'Table 1'!$G$4</f>
        <v>2023 Q4</v>
      </c>
      <c r="B9" s="3"/>
      <c r="C9" s="13"/>
      <c r="D9" s="11"/>
      <c r="E9" s="11"/>
      <c r="I9" s="11">
        <v>6</v>
      </c>
      <c r="J9" s="11">
        <v>10</v>
      </c>
      <c r="K9" s="11">
        <v>18</v>
      </c>
      <c r="L9" s="11">
        <v>27</v>
      </c>
      <c r="M9" s="11">
        <v>23</v>
      </c>
      <c r="N9" s="11">
        <v>12</v>
      </c>
      <c r="O9" s="11">
        <v>5</v>
      </c>
      <c r="P9" s="12"/>
      <c r="Q9" s="12"/>
      <c r="R9" s="12"/>
      <c r="S9" s="12"/>
      <c r="T9" s="12"/>
      <c r="U9" s="1"/>
      <c r="V9" s="2"/>
      <c r="W9" s="2"/>
      <c r="X9" s="2"/>
    </row>
    <row r="10" spans="1:29" ht="19.25" customHeight="1" x14ac:dyDescent="0.45">
      <c r="A10" s="3"/>
      <c r="B10" s="3"/>
      <c r="C10" s="3"/>
      <c r="D10" s="11"/>
      <c r="E10" s="11"/>
      <c r="F10" s="11"/>
      <c r="G10" s="11"/>
      <c r="H10" s="11"/>
      <c r="I10" s="11"/>
      <c r="J10" s="11"/>
      <c r="K10" s="11"/>
      <c r="L10" s="11"/>
      <c r="M10" s="12"/>
      <c r="N10" s="12"/>
      <c r="O10" s="12"/>
      <c r="P10" s="12"/>
      <c r="Q10" s="12"/>
      <c r="R10" s="12"/>
      <c r="S10" s="12"/>
      <c r="T10" s="1"/>
      <c r="U10" s="1"/>
      <c r="V10" s="2"/>
      <c r="W10" s="2"/>
      <c r="X10" s="2"/>
    </row>
    <row r="11" spans="1:29" ht="19.25" customHeight="1" x14ac:dyDescent="0.45">
      <c r="A11" s="8" t="s">
        <v>9</v>
      </c>
      <c r="B11" s="8"/>
      <c r="C11" s="8"/>
      <c r="D11" s="11"/>
      <c r="E11" s="11"/>
      <c r="F11" s="11"/>
      <c r="G11" s="11"/>
      <c r="H11" s="11"/>
      <c r="I11" s="11"/>
      <c r="J11" s="11"/>
      <c r="K11" s="11"/>
      <c r="L11" s="11"/>
      <c r="M11" s="12"/>
      <c r="N11" s="12"/>
      <c r="O11" s="12"/>
      <c r="P11" s="12"/>
      <c r="Q11" s="12"/>
      <c r="R11" s="12"/>
      <c r="S11" s="12"/>
      <c r="T11" s="1"/>
      <c r="U11" s="1"/>
      <c r="V11" s="2"/>
      <c r="W11" s="2"/>
      <c r="X11" s="2"/>
    </row>
    <row r="12" spans="1:29" ht="19.25" customHeight="1" x14ac:dyDescent="0.45">
      <c r="A12" s="3" t="s">
        <v>10</v>
      </c>
      <c r="B12" s="3"/>
      <c r="C12" s="55" t="s">
        <v>7</v>
      </c>
      <c r="D12" s="55"/>
      <c r="E12" s="55"/>
      <c r="F12" s="55"/>
      <c r="G12" s="55"/>
      <c r="H12" s="55"/>
      <c r="I12" s="55"/>
      <c r="J12" s="55"/>
      <c r="K12" s="55"/>
      <c r="L12" s="55"/>
      <c r="M12" s="55"/>
      <c r="N12" s="55"/>
      <c r="O12" s="55"/>
      <c r="T12" s="1"/>
      <c r="U12" s="1"/>
      <c r="V12" s="2"/>
      <c r="W12" s="2"/>
      <c r="X12" s="2"/>
    </row>
    <row r="13" spans="1:29" ht="26.65" customHeight="1" x14ac:dyDescent="0.45">
      <c r="A13" s="4"/>
      <c r="B13" s="4"/>
      <c r="C13" s="14" t="s">
        <v>64</v>
      </c>
      <c r="D13" s="14" t="s">
        <v>36</v>
      </c>
      <c r="E13" s="14" t="s">
        <v>37</v>
      </c>
      <c r="F13" s="14" t="s">
        <v>38</v>
      </c>
      <c r="G13" s="14" t="s">
        <v>39</v>
      </c>
      <c r="H13" s="14" t="s">
        <v>40</v>
      </c>
      <c r="I13" s="14" t="s">
        <v>41</v>
      </c>
      <c r="J13" s="14" t="s">
        <v>42</v>
      </c>
      <c r="K13" s="14" t="s">
        <v>43</v>
      </c>
      <c r="L13" s="14" t="s">
        <v>44</v>
      </c>
      <c r="M13" s="14" t="s">
        <v>45</v>
      </c>
      <c r="N13" s="14" t="s">
        <v>46</v>
      </c>
      <c r="O13" s="51" t="s">
        <v>61</v>
      </c>
      <c r="T13" s="12"/>
      <c r="U13" s="12"/>
      <c r="V13" s="12"/>
      <c r="W13" s="12"/>
      <c r="X13" s="12"/>
    </row>
    <row r="14" spans="1:29" ht="19.25" customHeight="1" x14ac:dyDescent="0.45">
      <c r="A14" s="3" t="str">
        <f>'Table 1'!$C$4</f>
        <v>2021 Q4</v>
      </c>
      <c r="B14" s="3"/>
      <c r="C14" s="11">
        <v>0</v>
      </c>
      <c r="D14" s="11">
        <v>0</v>
      </c>
      <c r="E14" s="11">
        <v>0</v>
      </c>
      <c r="F14" s="11">
        <v>1</v>
      </c>
      <c r="G14" s="11">
        <v>1</v>
      </c>
      <c r="H14" s="11">
        <v>3</v>
      </c>
      <c r="I14" s="11">
        <v>8</v>
      </c>
      <c r="J14" s="11">
        <v>14</v>
      </c>
      <c r="K14" s="11">
        <v>18</v>
      </c>
      <c r="L14" s="11">
        <v>23</v>
      </c>
      <c r="M14" s="11">
        <v>20</v>
      </c>
      <c r="N14" s="11">
        <v>7</v>
      </c>
      <c r="O14" s="11">
        <v>3</v>
      </c>
      <c r="P14" s="12"/>
      <c r="Q14" s="12"/>
      <c r="R14" s="12"/>
      <c r="S14" s="12"/>
      <c r="T14" s="12"/>
      <c r="U14" s="12"/>
      <c r="V14" s="12"/>
      <c r="W14" s="12"/>
      <c r="X14" s="12"/>
      <c r="Y14" s="12"/>
      <c r="Z14" s="12"/>
      <c r="AA14" s="12"/>
      <c r="AB14" s="12"/>
      <c r="AC14" s="12"/>
    </row>
    <row r="15" spans="1:29" ht="19.25" customHeight="1" x14ac:dyDescent="0.45">
      <c r="A15" s="3" t="str">
        <f>'Table 1'!$E$4</f>
        <v>2022 Q4</v>
      </c>
      <c r="B15" s="3"/>
      <c r="C15" s="11">
        <v>0</v>
      </c>
      <c r="D15" s="11">
        <v>0</v>
      </c>
      <c r="E15" s="11">
        <v>0</v>
      </c>
      <c r="F15" s="11">
        <v>1</v>
      </c>
      <c r="G15" s="11">
        <v>2</v>
      </c>
      <c r="H15" s="11">
        <v>5</v>
      </c>
      <c r="I15" s="11">
        <v>12</v>
      </c>
      <c r="J15" s="11">
        <v>21</v>
      </c>
      <c r="K15" s="11">
        <v>30</v>
      </c>
      <c r="L15" s="11">
        <v>21</v>
      </c>
      <c r="M15" s="11">
        <v>6</v>
      </c>
      <c r="N15" s="11">
        <v>1</v>
      </c>
      <c r="O15" s="11">
        <v>1</v>
      </c>
      <c r="P15" s="12"/>
      <c r="Q15" s="12"/>
      <c r="R15" s="12"/>
      <c r="S15" s="12"/>
      <c r="T15" s="12"/>
      <c r="U15" s="12"/>
      <c r="V15" s="12"/>
      <c r="W15" s="12"/>
      <c r="X15" s="12"/>
      <c r="Y15" s="12"/>
      <c r="Z15" s="12"/>
      <c r="AA15" s="12"/>
      <c r="AB15" s="12"/>
      <c r="AC15" s="12"/>
    </row>
    <row r="16" spans="1:29" ht="19.25" customHeight="1" x14ac:dyDescent="0.45">
      <c r="A16" s="3" t="str">
        <f>'Table 1'!$G$4</f>
        <v>2023 Q4</v>
      </c>
      <c r="B16" s="3"/>
      <c r="C16" s="11">
        <v>0</v>
      </c>
      <c r="D16" s="11">
        <v>0</v>
      </c>
      <c r="E16" s="11">
        <v>1</v>
      </c>
      <c r="F16" s="11">
        <v>1</v>
      </c>
      <c r="G16" s="11">
        <v>3</v>
      </c>
      <c r="H16" s="11">
        <v>7</v>
      </c>
      <c r="I16" s="11">
        <v>18</v>
      </c>
      <c r="J16" s="11">
        <v>30</v>
      </c>
      <c r="K16" s="11">
        <v>26</v>
      </c>
      <c r="L16" s="11">
        <v>10</v>
      </c>
      <c r="M16" s="11">
        <v>4</v>
      </c>
      <c r="N16" s="11">
        <v>0</v>
      </c>
      <c r="O16" s="11">
        <v>0</v>
      </c>
      <c r="P16" s="12"/>
      <c r="Q16" s="12"/>
      <c r="R16" s="12"/>
      <c r="S16" s="12"/>
      <c r="T16" s="12"/>
      <c r="U16" s="12"/>
      <c r="V16" s="12"/>
      <c r="W16" s="12"/>
      <c r="X16" s="12"/>
      <c r="Y16" s="12"/>
      <c r="Z16" s="12"/>
      <c r="AA16" s="12"/>
      <c r="AB16" s="12"/>
      <c r="AC16" s="12"/>
    </row>
    <row r="17" spans="1:27" ht="19.25" customHeight="1" x14ac:dyDescent="0.45">
      <c r="A17" s="3"/>
      <c r="B17" s="3"/>
      <c r="C17" s="13"/>
      <c r="D17" s="11"/>
      <c r="E17" s="11"/>
      <c r="F17" s="11"/>
      <c r="G17" s="11"/>
      <c r="H17" s="11"/>
      <c r="I17" s="11"/>
      <c r="J17" s="11"/>
      <c r="K17" s="11"/>
      <c r="L17" s="11"/>
      <c r="M17" s="12"/>
      <c r="N17" s="12"/>
      <c r="O17" s="12"/>
      <c r="P17" s="12"/>
      <c r="Q17" s="12"/>
      <c r="R17" s="12"/>
      <c r="S17" s="12"/>
      <c r="T17" s="12"/>
      <c r="U17" s="12"/>
      <c r="V17" s="12"/>
      <c r="W17" s="12"/>
      <c r="X17" s="12"/>
    </row>
    <row r="18" spans="1:27" ht="19.25" customHeight="1" x14ac:dyDescent="0.45">
      <c r="A18" s="8" t="s">
        <v>11</v>
      </c>
      <c r="B18" s="8"/>
      <c r="C18" s="8"/>
      <c r="D18" s="11"/>
      <c r="E18" s="11"/>
      <c r="F18" s="11"/>
      <c r="G18" s="11"/>
      <c r="H18" s="11"/>
      <c r="I18" s="11"/>
      <c r="J18" s="11"/>
      <c r="K18" s="11"/>
      <c r="L18" s="11"/>
      <c r="M18" s="12"/>
      <c r="N18" s="12"/>
      <c r="O18" s="12"/>
      <c r="P18" s="12"/>
      <c r="Q18" s="12"/>
      <c r="R18" s="12"/>
      <c r="S18" s="12"/>
      <c r="T18" s="25"/>
      <c r="U18" s="25"/>
      <c r="V18" s="25"/>
      <c r="W18" s="25"/>
      <c r="X18" s="25"/>
    </row>
    <row r="19" spans="1:27" ht="19.25" customHeight="1" x14ac:dyDescent="0.45">
      <c r="A19" s="3" t="s">
        <v>6</v>
      </c>
      <c r="B19" s="3"/>
      <c r="F19" s="55" t="s">
        <v>7</v>
      </c>
      <c r="G19" s="55"/>
      <c r="H19" s="55"/>
      <c r="I19" s="55"/>
      <c r="J19" s="55"/>
      <c r="K19" s="55"/>
      <c r="L19" s="55"/>
      <c r="M19" s="55"/>
      <c r="N19" s="55"/>
      <c r="O19" s="55"/>
      <c r="P19" s="12"/>
      <c r="Q19" s="12"/>
      <c r="R19" s="12"/>
      <c r="S19" s="12"/>
      <c r="T19" s="26"/>
      <c r="U19" s="26"/>
      <c r="V19" s="26"/>
      <c r="W19" s="26"/>
      <c r="X19" s="26"/>
    </row>
    <row r="20" spans="1:27" ht="19.25" customHeight="1" x14ac:dyDescent="0.45">
      <c r="A20" s="35"/>
      <c r="B20" s="35"/>
      <c r="C20" s="9"/>
      <c r="D20" s="9"/>
      <c r="E20" s="9"/>
      <c r="F20" s="15" t="s">
        <v>63</v>
      </c>
      <c r="G20" s="15" t="s">
        <v>52</v>
      </c>
      <c r="H20" s="15" t="s">
        <v>53</v>
      </c>
      <c r="I20" s="15" t="s">
        <v>54</v>
      </c>
      <c r="J20" s="15" t="s">
        <v>55</v>
      </c>
      <c r="K20" s="15" t="s">
        <v>56</v>
      </c>
      <c r="L20" s="15" t="s">
        <v>57</v>
      </c>
      <c r="M20" s="15" t="s">
        <v>58</v>
      </c>
      <c r="N20" s="15" t="s">
        <v>59</v>
      </c>
      <c r="O20" s="15" t="s">
        <v>62</v>
      </c>
      <c r="P20" s="12"/>
      <c r="Q20" s="12"/>
      <c r="R20" s="12"/>
      <c r="S20" s="12"/>
    </row>
    <row r="21" spans="1:27" ht="19.25" customHeight="1" x14ac:dyDescent="0.45">
      <c r="A21" s="3" t="str">
        <f>'Table 1'!$C$4</f>
        <v>2021 Q4</v>
      </c>
      <c r="B21" s="3"/>
      <c r="F21" s="16">
        <v>1</v>
      </c>
      <c r="G21" s="16">
        <v>3</v>
      </c>
      <c r="H21" s="16">
        <v>6</v>
      </c>
      <c r="I21" s="16">
        <v>9</v>
      </c>
      <c r="J21" s="16">
        <v>10</v>
      </c>
      <c r="K21" s="16">
        <v>11</v>
      </c>
      <c r="L21" s="16">
        <v>17</v>
      </c>
      <c r="M21" s="16">
        <v>15</v>
      </c>
      <c r="N21" s="16">
        <v>14</v>
      </c>
      <c r="O21" s="16">
        <v>13</v>
      </c>
      <c r="P21" s="12"/>
      <c r="Q21" s="12"/>
      <c r="R21" s="12"/>
      <c r="S21" s="12"/>
      <c r="T21" s="12"/>
      <c r="U21" s="12"/>
      <c r="V21" s="12"/>
      <c r="W21" s="12"/>
      <c r="X21" s="12"/>
      <c r="Y21" s="12"/>
      <c r="Z21" s="12"/>
      <c r="AA21" s="12"/>
    </row>
    <row r="22" spans="1:27" ht="19.25" customHeight="1" x14ac:dyDescent="0.45">
      <c r="A22" s="3" t="str">
        <f>'Table 1'!$E$4</f>
        <v>2022 Q4</v>
      </c>
      <c r="B22" s="3"/>
      <c r="F22" s="16">
        <v>2</v>
      </c>
      <c r="G22" s="16">
        <v>8</v>
      </c>
      <c r="H22" s="16">
        <v>13</v>
      </c>
      <c r="I22" s="16">
        <v>12</v>
      </c>
      <c r="J22" s="16">
        <v>13</v>
      </c>
      <c r="K22" s="16">
        <v>15</v>
      </c>
      <c r="L22" s="16">
        <v>12</v>
      </c>
      <c r="M22" s="16">
        <v>8</v>
      </c>
      <c r="N22" s="16">
        <v>7</v>
      </c>
      <c r="O22" s="16">
        <v>10</v>
      </c>
      <c r="P22" s="12"/>
      <c r="Q22" s="12"/>
      <c r="R22" s="12"/>
      <c r="S22" s="12"/>
      <c r="T22" s="12"/>
      <c r="U22" s="12"/>
      <c r="V22" s="12"/>
      <c r="W22" s="12"/>
      <c r="X22" s="12"/>
      <c r="Y22" s="12"/>
      <c r="Z22" s="12"/>
      <c r="AA22" s="12"/>
    </row>
    <row r="23" spans="1:27" ht="19.25" customHeight="1" x14ac:dyDescent="0.45">
      <c r="A23" s="3" t="str">
        <f>'Table 1'!$G$4</f>
        <v>2023 Q4</v>
      </c>
      <c r="B23" s="3"/>
      <c r="F23" s="16">
        <v>3</v>
      </c>
      <c r="G23" s="16">
        <v>11</v>
      </c>
      <c r="H23" s="16">
        <v>15</v>
      </c>
      <c r="I23" s="16">
        <v>13</v>
      </c>
      <c r="J23" s="16">
        <v>13</v>
      </c>
      <c r="K23" s="16">
        <v>11</v>
      </c>
      <c r="L23" s="16">
        <v>8</v>
      </c>
      <c r="M23" s="16">
        <v>9</v>
      </c>
      <c r="N23" s="16">
        <v>12</v>
      </c>
      <c r="O23" s="16">
        <v>4</v>
      </c>
      <c r="P23" s="12"/>
      <c r="Q23" s="12"/>
      <c r="R23" s="12"/>
      <c r="S23" s="12"/>
      <c r="T23" s="12"/>
      <c r="U23" s="12"/>
      <c r="V23" s="12"/>
      <c r="W23" s="12"/>
      <c r="X23" s="12"/>
      <c r="Y23" s="12"/>
      <c r="Z23" s="12"/>
      <c r="AA23" s="12"/>
    </row>
    <row r="24" spans="1:27" ht="19.25" customHeight="1" x14ac:dyDescent="0.45">
      <c r="A24" s="3"/>
      <c r="B24" s="3"/>
      <c r="C24" s="16"/>
      <c r="D24" s="16"/>
      <c r="E24" s="16"/>
      <c r="F24" s="16"/>
      <c r="G24" s="16"/>
      <c r="H24" s="16"/>
      <c r="I24" s="16"/>
      <c r="J24" s="16"/>
      <c r="K24" s="16"/>
      <c r="L24" s="11"/>
      <c r="M24" s="12"/>
      <c r="N24" s="12"/>
      <c r="O24" s="12"/>
      <c r="P24" s="1"/>
      <c r="Q24" s="17"/>
      <c r="R24" s="17"/>
      <c r="S24" s="12"/>
    </row>
    <row r="25" spans="1:27" ht="12" customHeight="1" x14ac:dyDescent="0.45">
      <c r="A25" s="42" t="s">
        <v>96</v>
      </c>
      <c r="B25" s="44"/>
      <c r="C25" s="18"/>
      <c r="D25" s="12"/>
      <c r="E25" s="12"/>
      <c r="F25" s="11"/>
      <c r="G25" s="11"/>
      <c r="H25" s="11"/>
      <c r="I25" s="11"/>
      <c r="J25" s="11"/>
      <c r="K25" s="11"/>
      <c r="L25" s="11"/>
      <c r="M25" s="12"/>
      <c r="N25" s="12"/>
      <c r="O25" s="12"/>
      <c r="P25" s="19"/>
      <c r="Q25" s="19"/>
      <c r="R25" s="19"/>
      <c r="S25" s="12"/>
    </row>
    <row r="26" spans="1:27" ht="12" customHeight="1" x14ac:dyDescent="0.45">
      <c r="A26" s="42"/>
      <c r="B26" s="42"/>
      <c r="C26" s="34"/>
      <c r="D26" s="11"/>
      <c r="E26" s="11"/>
      <c r="F26" s="11"/>
      <c r="G26" s="11"/>
      <c r="H26" s="11"/>
      <c r="I26" s="11"/>
      <c r="J26" s="11"/>
      <c r="K26" s="11"/>
      <c r="L26" s="11"/>
      <c r="M26" s="12"/>
      <c r="N26" s="12"/>
      <c r="O26" s="12"/>
      <c r="P26" s="19"/>
      <c r="Q26" s="19"/>
      <c r="R26" s="19"/>
      <c r="S26" s="12"/>
    </row>
    <row r="27" spans="1:27" ht="63.75" customHeight="1" x14ac:dyDescent="0.45">
      <c r="A27" s="58" t="s">
        <v>98</v>
      </c>
      <c r="B27" s="58"/>
      <c r="C27" s="58"/>
      <c r="D27" s="58"/>
      <c r="E27" s="58"/>
      <c r="F27" s="58"/>
      <c r="G27" s="58"/>
      <c r="H27" s="58"/>
      <c r="I27" s="58"/>
      <c r="J27" s="58"/>
      <c r="K27" s="58"/>
      <c r="L27" s="58"/>
      <c r="M27" s="25"/>
      <c r="N27" s="25"/>
      <c r="O27" s="25"/>
      <c r="P27" s="25"/>
      <c r="Q27" s="25"/>
      <c r="R27" s="25"/>
      <c r="S27" s="25"/>
    </row>
    <row r="28" spans="1:27" ht="16.5" customHeight="1" x14ac:dyDescent="0.45">
      <c r="A28" s="57" t="s">
        <v>12</v>
      </c>
      <c r="B28" s="57"/>
      <c r="C28" s="57"/>
      <c r="D28" s="57"/>
      <c r="E28" s="57"/>
      <c r="F28" s="57"/>
      <c r="G28" s="57"/>
      <c r="H28" s="57"/>
      <c r="I28" s="57"/>
      <c r="J28" s="57"/>
      <c r="K28" s="57"/>
      <c r="L28" s="57"/>
      <c r="M28" s="26"/>
      <c r="N28" s="26"/>
      <c r="O28" s="26"/>
      <c r="P28" s="26"/>
      <c r="Q28" s="26"/>
      <c r="R28" s="26"/>
      <c r="S28" s="26"/>
    </row>
  </sheetData>
  <mergeCells count="5">
    <mergeCell ref="F19:O19"/>
    <mergeCell ref="C12:O12"/>
    <mergeCell ref="I5:O5"/>
    <mergeCell ref="A28:L28"/>
    <mergeCell ref="A27:L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
  <sheetViews>
    <sheetView showGridLines="0" workbookViewId="0">
      <selection activeCell="E5" sqref="E5"/>
    </sheetView>
  </sheetViews>
  <sheetFormatPr defaultRowHeight="14.25" x14ac:dyDescent="0.45"/>
  <cols>
    <col min="1" max="9" width="10.59765625" customWidth="1"/>
  </cols>
  <sheetData>
    <row r="1" spans="1:25" ht="19.25" customHeight="1" thickBot="1" x14ac:dyDescent="0.5">
      <c r="A1" s="33"/>
      <c r="B1" s="33"/>
      <c r="C1" s="33"/>
      <c r="D1" s="33"/>
      <c r="E1" s="33"/>
      <c r="F1" s="33"/>
      <c r="G1" s="33"/>
      <c r="H1" s="33"/>
      <c r="I1" s="33"/>
    </row>
    <row r="2" spans="1:25" ht="31.25" customHeight="1" x14ac:dyDescent="0.45">
      <c r="A2" s="59" t="s">
        <v>28</v>
      </c>
      <c r="B2" s="59"/>
      <c r="C2" s="59"/>
      <c r="D2" s="59"/>
      <c r="E2" s="59"/>
      <c r="F2" s="59"/>
      <c r="G2" s="59"/>
      <c r="H2" s="59"/>
      <c r="I2" s="59"/>
      <c r="J2" s="12"/>
      <c r="K2" s="12"/>
      <c r="L2" s="12"/>
      <c r="M2" s="12"/>
      <c r="N2" s="12"/>
      <c r="O2" s="12"/>
      <c r="P2" s="12"/>
      <c r="Q2" s="19"/>
      <c r="R2" s="19"/>
      <c r="S2" s="19"/>
      <c r="T2" s="12"/>
      <c r="U2" s="12"/>
      <c r="V2" s="12"/>
      <c r="W2" s="12"/>
      <c r="X2" s="12"/>
      <c r="Y2" s="12"/>
    </row>
    <row r="3" spans="1:25" ht="19.25" customHeight="1" x14ac:dyDescent="0.45">
      <c r="A3" s="3"/>
      <c r="B3" s="13"/>
      <c r="C3" s="13"/>
      <c r="D3" s="13"/>
      <c r="E3" s="11"/>
      <c r="F3" s="11"/>
      <c r="G3" s="11"/>
      <c r="H3" s="11"/>
      <c r="I3" s="11"/>
      <c r="J3" s="12"/>
      <c r="K3" s="1"/>
      <c r="L3" s="12"/>
      <c r="M3" s="12"/>
      <c r="N3" s="12"/>
      <c r="O3" s="12"/>
      <c r="P3" s="12"/>
      <c r="Q3" s="19"/>
      <c r="R3" s="19"/>
      <c r="S3" s="19"/>
      <c r="T3" s="12"/>
      <c r="U3" s="12"/>
      <c r="V3" s="12"/>
      <c r="W3" s="12"/>
      <c r="X3" s="12"/>
      <c r="Y3" s="12"/>
    </row>
    <row r="4" spans="1:25" ht="19.25" customHeight="1" x14ac:dyDescent="0.45">
      <c r="A4" s="4"/>
      <c r="B4" s="4"/>
      <c r="C4" s="4"/>
      <c r="D4" s="4"/>
      <c r="E4" s="27" t="str">
        <f>'Table 1'!C4</f>
        <v>2021 Q4</v>
      </c>
      <c r="F4" s="27"/>
      <c r="G4" s="27" t="str">
        <f>'Table 1'!E4</f>
        <v>2022 Q4</v>
      </c>
      <c r="H4" s="27"/>
      <c r="I4" s="27" t="str">
        <f>'Table 1'!G4</f>
        <v>2023 Q4</v>
      </c>
      <c r="J4" s="12"/>
      <c r="K4" s="1"/>
      <c r="L4" s="12"/>
      <c r="M4" s="12"/>
      <c r="N4" s="12"/>
      <c r="O4" s="12"/>
      <c r="P4" s="12"/>
      <c r="Q4" s="19"/>
      <c r="R4" s="19"/>
      <c r="S4" s="19"/>
      <c r="T4" s="12"/>
      <c r="U4" s="12"/>
      <c r="V4" s="12"/>
      <c r="W4" s="12"/>
      <c r="X4" s="12"/>
      <c r="Y4" s="12"/>
    </row>
    <row r="5" spans="1:25" ht="19.25" customHeight="1" x14ac:dyDescent="0.45">
      <c r="A5" s="3" t="s">
        <v>13</v>
      </c>
      <c r="B5" s="3"/>
      <c r="C5" s="3"/>
      <c r="D5" s="3"/>
      <c r="E5" s="5">
        <v>0.2</v>
      </c>
      <c r="F5" s="5"/>
      <c r="G5" s="5">
        <v>0.5</v>
      </c>
      <c r="H5" s="5"/>
      <c r="I5" s="5">
        <v>0.7</v>
      </c>
      <c r="J5" s="1"/>
      <c r="K5" s="1"/>
      <c r="L5" s="1"/>
      <c r="M5" s="1"/>
      <c r="N5" s="1"/>
      <c r="O5" s="1"/>
      <c r="P5" s="1"/>
      <c r="Q5" s="19"/>
      <c r="R5" s="19"/>
      <c r="S5" s="19"/>
      <c r="T5" s="1"/>
      <c r="U5" s="12"/>
      <c r="V5" s="12"/>
      <c r="W5" s="12"/>
      <c r="X5" s="12"/>
      <c r="Y5" s="12"/>
    </row>
    <row r="6" spans="1:25" ht="19.25" customHeight="1" x14ac:dyDescent="0.45">
      <c r="A6" s="3" t="s">
        <v>14</v>
      </c>
      <c r="B6" s="3"/>
      <c r="C6" s="3"/>
      <c r="D6" s="3"/>
      <c r="E6" s="20">
        <v>837</v>
      </c>
      <c r="F6" s="20"/>
      <c r="G6" s="20">
        <v>867</v>
      </c>
      <c r="H6" s="20"/>
      <c r="I6" s="20">
        <v>869</v>
      </c>
      <c r="J6" s="1"/>
      <c r="K6" s="2"/>
      <c r="L6" s="48"/>
      <c r="M6" s="48"/>
      <c r="N6" s="48"/>
      <c r="O6" s="48"/>
      <c r="P6" s="48"/>
      <c r="Q6" s="19"/>
      <c r="R6" s="19"/>
      <c r="S6" s="19"/>
      <c r="T6" s="1"/>
      <c r="U6" s="12"/>
      <c r="V6" s="12"/>
      <c r="W6" s="12"/>
      <c r="X6" s="12"/>
      <c r="Y6" s="12"/>
    </row>
    <row r="7" spans="1:25" ht="19.25" customHeight="1" x14ac:dyDescent="0.45">
      <c r="A7" s="3" t="s">
        <v>15</v>
      </c>
      <c r="B7" s="3"/>
      <c r="C7" s="3"/>
      <c r="D7" s="3"/>
      <c r="E7" s="20">
        <v>23</v>
      </c>
      <c r="F7" s="20"/>
      <c r="G7" s="20">
        <v>25</v>
      </c>
      <c r="H7" s="20"/>
      <c r="I7" s="20">
        <v>26</v>
      </c>
      <c r="J7" s="1"/>
      <c r="K7" s="1"/>
      <c r="L7" s="48"/>
      <c r="M7" s="48"/>
      <c r="N7" s="48"/>
      <c r="O7" s="48"/>
      <c r="P7" s="48"/>
      <c r="Q7" s="19"/>
      <c r="R7" s="19"/>
      <c r="S7" s="19"/>
      <c r="T7" s="1"/>
      <c r="U7" s="1"/>
      <c r="V7" s="1"/>
      <c r="W7" s="1"/>
      <c r="X7" s="1"/>
      <c r="Y7" s="1"/>
    </row>
    <row r="8" spans="1:25" ht="19.25" customHeight="1" x14ac:dyDescent="0.45">
      <c r="A8" s="3" t="s">
        <v>16</v>
      </c>
      <c r="B8" s="3"/>
      <c r="C8" s="3"/>
      <c r="D8" s="3"/>
      <c r="E8" s="5">
        <v>78.8</v>
      </c>
      <c r="F8" s="5"/>
      <c r="G8" s="5">
        <v>79.5</v>
      </c>
      <c r="H8" s="5"/>
      <c r="I8" s="5">
        <v>80.5</v>
      </c>
      <c r="J8" s="1"/>
      <c r="K8" s="1"/>
      <c r="L8" s="48"/>
      <c r="M8" s="48"/>
      <c r="N8" s="48"/>
      <c r="O8" s="48"/>
      <c r="P8" s="48"/>
      <c r="Q8" s="19"/>
      <c r="R8" s="19"/>
      <c r="S8" s="19"/>
      <c r="T8" s="1"/>
      <c r="U8" s="1"/>
      <c r="V8" s="1"/>
      <c r="W8" s="1"/>
      <c r="X8" s="1"/>
      <c r="Y8" s="1"/>
    </row>
    <row r="9" spans="1:25" ht="12" customHeight="1" x14ac:dyDescent="0.45">
      <c r="A9" s="3"/>
      <c r="B9" s="3"/>
      <c r="C9" s="3"/>
      <c r="D9" s="3"/>
      <c r="E9" s="5"/>
      <c r="F9" s="5"/>
      <c r="G9" s="5"/>
      <c r="H9" s="5"/>
      <c r="I9" s="5"/>
      <c r="J9" s="1"/>
      <c r="K9" s="1"/>
      <c r="L9" s="48"/>
      <c r="M9" s="48"/>
      <c r="N9" s="48"/>
      <c r="O9" s="48"/>
      <c r="P9" s="48"/>
      <c r="Q9" s="19"/>
      <c r="R9" s="19"/>
      <c r="S9" s="19"/>
      <c r="T9" s="1"/>
      <c r="U9" s="1"/>
      <c r="V9" s="1"/>
      <c r="W9" s="1"/>
      <c r="X9" s="1"/>
      <c r="Y9" s="1"/>
    </row>
    <row r="10" spans="1:25" ht="12" customHeight="1" x14ac:dyDescent="0.45">
      <c r="A10" s="42" t="s">
        <v>96</v>
      </c>
      <c r="B10" s="22"/>
      <c r="C10" s="22"/>
      <c r="D10" s="22"/>
      <c r="E10" s="22"/>
      <c r="F10" s="22"/>
      <c r="G10" s="22"/>
      <c r="H10" s="22"/>
      <c r="I10" s="22"/>
      <c r="J10" s="1"/>
      <c r="K10" s="1"/>
      <c r="L10" s="1"/>
      <c r="M10" s="1"/>
      <c r="N10" s="1"/>
      <c r="O10" s="1"/>
      <c r="P10" s="1"/>
      <c r="Q10" s="19"/>
      <c r="R10" s="19"/>
      <c r="S10" s="19"/>
      <c r="T10" s="1"/>
      <c r="U10" s="1"/>
      <c r="V10" s="1"/>
      <c r="W10" s="1"/>
      <c r="X10" s="1"/>
      <c r="Y10" s="1"/>
    </row>
    <row r="11" spans="1:25" ht="12" customHeight="1" x14ac:dyDescent="0.45">
      <c r="A11" s="42"/>
      <c r="B11" s="22"/>
      <c r="C11" s="22"/>
      <c r="D11" s="22"/>
      <c r="E11" s="22"/>
      <c r="F11" s="22"/>
      <c r="G11" s="22"/>
      <c r="H11" s="22"/>
      <c r="I11" s="22"/>
      <c r="J11" s="1"/>
      <c r="K11" s="1"/>
      <c r="L11" s="1"/>
      <c r="M11" s="1"/>
      <c r="N11" s="1"/>
      <c r="O11" s="1"/>
      <c r="P11" s="1"/>
      <c r="Q11" s="19"/>
      <c r="R11" s="19"/>
      <c r="S11" s="19"/>
      <c r="T11" s="1"/>
      <c r="U11" s="1"/>
      <c r="V11" s="1"/>
      <c r="W11" s="1"/>
      <c r="X11" s="1"/>
      <c r="Y11" s="1"/>
    </row>
    <row r="12" spans="1:25" ht="64.5" customHeight="1" x14ac:dyDescent="0.45">
      <c r="A12" s="54" t="s">
        <v>99</v>
      </c>
      <c r="B12" s="54"/>
      <c r="C12" s="54"/>
      <c r="D12" s="54"/>
      <c r="E12" s="54"/>
      <c r="F12" s="54"/>
      <c r="G12" s="54"/>
      <c r="H12" s="54"/>
      <c r="I12" s="54"/>
      <c r="J12" s="37"/>
      <c r="K12" s="37"/>
      <c r="L12" s="37"/>
      <c r="M12" s="37"/>
      <c r="N12" s="37"/>
      <c r="O12" s="37"/>
      <c r="P12" s="37"/>
      <c r="Q12" s="37"/>
      <c r="R12" s="37"/>
      <c r="S12" s="37"/>
      <c r="T12" s="37"/>
      <c r="U12" s="37"/>
      <c r="V12" s="37"/>
      <c r="W12" s="37"/>
      <c r="X12" s="37"/>
      <c r="Y12" s="37"/>
    </row>
    <row r="13" spans="1:25" ht="14.25" customHeight="1" x14ac:dyDescent="0.45">
      <c r="A13" s="43" t="s">
        <v>17</v>
      </c>
      <c r="B13" s="22"/>
      <c r="C13" s="22"/>
      <c r="D13" s="22"/>
      <c r="E13" s="22"/>
      <c r="F13" s="22"/>
      <c r="G13" s="22"/>
      <c r="H13" s="22"/>
      <c r="I13" s="22"/>
      <c r="J13" s="1"/>
      <c r="K13" s="1"/>
      <c r="L13" s="1"/>
      <c r="M13" s="1"/>
      <c r="N13" s="1"/>
      <c r="O13" s="1"/>
      <c r="P13" s="1"/>
      <c r="Q13" s="19"/>
      <c r="R13" s="19"/>
      <c r="S13" s="19"/>
      <c r="T13" s="1"/>
      <c r="U13" s="1"/>
      <c r="V13" s="1"/>
      <c r="W13" s="1"/>
      <c r="X13" s="1"/>
      <c r="Y13" s="1"/>
    </row>
  </sheetData>
  <mergeCells count="2">
    <mergeCell ref="A2:I2"/>
    <mergeCell ref="A12:I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9"/>
  <sheetViews>
    <sheetView showGridLines="0" zoomScale="110" zoomScaleNormal="110" workbookViewId="0">
      <selection activeCell="K22" sqref="K22"/>
    </sheetView>
  </sheetViews>
  <sheetFormatPr defaultRowHeight="14.25" x14ac:dyDescent="0.45"/>
  <cols>
    <col min="1" max="12" width="10.59765625" customWidth="1"/>
    <col min="16" max="16" width="9.86328125" bestFit="1" customWidth="1"/>
  </cols>
  <sheetData>
    <row r="1" spans="1:29" ht="19.25" customHeight="1" thickBot="1" x14ac:dyDescent="0.5">
      <c r="A1" s="33"/>
      <c r="B1" s="33"/>
      <c r="C1" s="33"/>
      <c r="D1" s="33"/>
      <c r="E1" s="33"/>
      <c r="F1" s="33"/>
      <c r="G1" s="33"/>
      <c r="H1" s="33"/>
      <c r="I1" s="33"/>
      <c r="J1" s="33"/>
      <c r="K1" s="33"/>
      <c r="L1" s="33"/>
    </row>
    <row r="2" spans="1:29" ht="32.25" customHeight="1" x14ac:dyDescent="0.45">
      <c r="A2" s="60" t="s">
        <v>29</v>
      </c>
      <c r="B2" s="60"/>
      <c r="C2" s="60"/>
      <c r="D2" s="60"/>
      <c r="E2" s="60"/>
      <c r="F2" s="60"/>
      <c r="G2" s="60"/>
      <c r="H2" s="60"/>
      <c r="I2" s="60"/>
      <c r="J2" s="60"/>
      <c r="K2" s="60"/>
      <c r="L2" s="60"/>
      <c r="M2" s="1"/>
      <c r="N2" s="19"/>
      <c r="O2" s="19"/>
      <c r="P2" s="19"/>
      <c r="Q2" s="19"/>
      <c r="R2" s="12"/>
      <c r="S2" s="12"/>
      <c r="T2" s="12"/>
      <c r="U2" s="12"/>
      <c r="V2" s="12"/>
      <c r="W2" s="12"/>
    </row>
    <row r="3" spans="1:29" ht="19.25" customHeight="1" x14ac:dyDescent="0.45">
      <c r="A3" s="3"/>
      <c r="B3" s="3"/>
      <c r="C3" s="3"/>
      <c r="D3" s="3"/>
      <c r="E3" s="3"/>
      <c r="F3" s="3"/>
      <c r="G3" s="3"/>
      <c r="H3" s="11"/>
      <c r="I3" s="11"/>
      <c r="J3" s="11"/>
      <c r="K3" s="11"/>
      <c r="L3" s="11"/>
      <c r="M3" s="1"/>
      <c r="N3" s="19"/>
      <c r="O3" s="19"/>
      <c r="P3" s="19"/>
      <c r="Q3" s="19"/>
      <c r="R3" s="12"/>
      <c r="S3" s="7"/>
      <c r="T3" s="7"/>
      <c r="U3" s="7"/>
      <c r="V3" s="7"/>
      <c r="W3" s="7"/>
    </row>
    <row r="4" spans="1:29" ht="19.25" customHeight="1" x14ac:dyDescent="0.45">
      <c r="A4" s="8" t="s">
        <v>0</v>
      </c>
      <c r="B4" s="8"/>
      <c r="C4" s="11"/>
      <c r="D4" s="11"/>
      <c r="E4" s="11"/>
      <c r="F4" s="11"/>
      <c r="G4" s="11"/>
      <c r="H4" s="11"/>
      <c r="I4" s="11"/>
      <c r="J4" s="11"/>
      <c r="K4" s="11"/>
      <c r="L4" s="11"/>
      <c r="M4" s="12"/>
      <c r="N4" s="21"/>
      <c r="O4" s="19"/>
      <c r="P4" s="1"/>
      <c r="Q4" s="19"/>
      <c r="R4" s="1"/>
      <c r="S4" s="12"/>
      <c r="T4" s="12"/>
      <c r="U4" s="12"/>
      <c r="V4" s="12"/>
      <c r="W4" s="12"/>
    </row>
    <row r="5" spans="1:29" ht="19.25" customHeight="1" x14ac:dyDescent="0.45">
      <c r="A5" s="3" t="s">
        <v>6</v>
      </c>
      <c r="B5" s="3"/>
      <c r="E5" s="55" t="s">
        <v>7</v>
      </c>
      <c r="F5" s="55"/>
      <c r="G5" s="55"/>
      <c r="H5" s="55"/>
      <c r="I5" s="55"/>
      <c r="J5" s="55"/>
      <c r="K5" s="55"/>
      <c r="L5" s="55"/>
      <c r="M5" s="55"/>
      <c r="N5" s="55"/>
      <c r="O5" s="19"/>
      <c r="P5" s="1"/>
      <c r="Q5" s="12"/>
      <c r="R5" s="12"/>
      <c r="S5" s="12"/>
      <c r="T5" s="12"/>
      <c r="U5" s="12"/>
      <c r="V5" s="12"/>
      <c r="W5" s="12"/>
    </row>
    <row r="6" spans="1:29" ht="19.25" customHeight="1" x14ac:dyDescent="0.45">
      <c r="A6" s="35"/>
      <c r="B6" s="35"/>
      <c r="C6" s="35"/>
      <c r="D6" s="35"/>
      <c r="E6" s="47" t="s">
        <v>8</v>
      </c>
      <c r="F6" s="47" t="s">
        <v>18</v>
      </c>
      <c r="G6" s="47" t="s">
        <v>65</v>
      </c>
      <c r="H6" s="47" t="s">
        <v>48</v>
      </c>
      <c r="I6" s="47" t="s">
        <v>49</v>
      </c>
      <c r="J6" s="47" t="s">
        <v>50</v>
      </c>
      <c r="K6" s="47" t="s">
        <v>51</v>
      </c>
      <c r="L6" s="47" t="s">
        <v>66</v>
      </c>
      <c r="M6" s="47" t="s">
        <v>67</v>
      </c>
      <c r="N6" s="47" t="s">
        <v>68</v>
      </c>
      <c r="O6" s="19"/>
      <c r="P6" s="19"/>
      <c r="Q6" s="19"/>
      <c r="R6" s="12"/>
      <c r="S6" s="1"/>
      <c r="T6" s="1"/>
      <c r="U6" s="1"/>
      <c r="V6" s="12"/>
      <c r="W6" s="12"/>
    </row>
    <row r="7" spans="1:29" ht="19.25" customHeight="1" x14ac:dyDescent="0.45">
      <c r="A7" s="3" t="str">
        <f>'Table 1'!$C$4</f>
        <v>2021 Q4</v>
      </c>
      <c r="B7" s="3"/>
      <c r="C7" s="11"/>
      <c r="D7" s="11"/>
      <c r="E7" s="11">
        <v>27</v>
      </c>
      <c r="F7" s="11">
        <v>60</v>
      </c>
      <c r="G7" s="11">
        <v>6</v>
      </c>
      <c r="H7" s="11">
        <v>1</v>
      </c>
      <c r="I7" s="11">
        <v>2</v>
      </c>
      <c r="J7" s="11">
        <v>2</v>
      </c>
      <c r="K7" s="11">
        <v>2</v>
      </c>
      <c r="L7" s="11">
        <v>1</v>
      </c>
      <c r="M7" s="12">
        <v>0</v>
      </c>
      <c r="N7" s="12">
        <v>0</v>
      </c>
      <c r="O7" s="19"/>
      <c r="P7" s="19"/>
      <c r="Q7" s="19"/>
      <c r="R7" s="19"/>
      <c r="S7" s="19"/>
      <c r="T7" s="19"/>
      <c r="U7" s="19"/>
      <c r="V7" s="19"/>
      <c r="W7" s="19"/>
      <c r="X7" s="19"/>
      <c r="Y7" s="19"/>
      <c r="Z7" s="19"/>
      <c r="AA7" s="19"/>
      <c r="AB7" s="19"/>
      <c r="AC7" s="19"/>
    </row>
    <row r="8" spans="1:29" ht="19.25" customHeight="1" x14ac:dyDescent="0.45">
      <c r="A8" s="3" t="str">
        <f>'Table 1'!$E$4</f>
        <v>2022 Q4</v>
      </c>
      <c r="B8" s="3"/>
      <c r="C8" s="11"/>
      <c r="D8" s="11"/>
      <c r="E8" s="11">
        <v>22</v>
      </c>
      <c r="F8" s="11">
        <v>56</v>
      </c>
      <c r="G8" s="11">
        <v>10</v>
      </c>
      <c r="H8" s="11">
        <v>2</v>
      </c>
      <c r="I8" s="11">
        <v>1</v>
      </c>
      <c r="J8" s="11">
        <v>1</v>
      </c>
      <c r="K8" s="11">
        <v>1</v>
      </c>
      <c r="L8" s="11">
        <v>2</v>
      </c>
      <c r="M8" s="1">
        <v>2</v>
      </c>
      <c r="N8" s="12">
        <v>3</v>
      </c>
      <c r="O8" s="19"/>
      <c r="P8" s="19"/>
      <c r="Q8" s="19"/>
      <c r="R8" s="19"/>
      <c r="S8" s="19"/>
      <c r="T8" s="19"/>
      <c r="U8" s="19"/>
      <c r="V8" s="19"/>
      <c r="W8" s="19"/>
      <c r="X8" s="19"/>
      <c r="Y8" s="19"/>
      <c r="Z8" s="19"/>
    </row>
    <row r="9" spans="1:29" ht="19.25" customHeight="1" x14ac:dyDescent="0.45">
      <c r="A9" s="3" t="str">
        <f>'Table 1'!$G$4</f>
        <v>2023 Q4</v>
      </c>
      <c r="B9" s="3"/>
      <c r="C9" s="11"/>
      <c r="D9" s="11"/>
      <c r="E9" s="11">
        <v>20</v>
      </c>
      <c r="F9" s="11">
        <v>46</v>
      </c>
      <c r="G9" s="11">
        <v>15</v>
      </c>
      <c r="H9" s="11">
        <v>5</v>
      </c>
      <c r="I9" s="11">
        <v>1</v>
      </c>
      <c r="J9" s="11">
        <v>2</v>
      </c>
      <c r="K9" s="11">
        <v>2</v>
      </c>
      <c r="L9" s="11">
        <v>2</v>
      </c>
      <c r="M9" s="1">
        <v>2</v>
      </c>
      <c r="N9" s="12">
        <v>6</v>
      </c>
      <c r="O9" s="19"/>
      <c r="P9" s="19"/>
      <c r="Q9" s="19"/>
      <c r="R9" s="19"/>
      <c r="S9" s="19"/>
      <c r="T9" s="19"/>
      <c r="U9" s="19"/>
      <c r="V9" s="19"/>
      <c r="W9" s="19"/>
      <c r="X9" s="19"/>
      <c r="Y9" s="19"/>
      <c r="Z9" s="19"/>
    </row>
    <row r="10" spans="1:29" ht="19.25" customHeight="1" x14ac:dyDescent="0.45">
      <c r="A10" s="3"/>
      <c r="B10" s="3"/>
      <c r="C10" s="11"/>
      <c r="D10" s="11"/>
      <c r="E10" s="11"/>
      <c r="F10" s="11"/>
      <c r="G10" s="11"/>
      <c r="H10" s="3"/>
      <c r="I10" s="3"/>
      <c r="J10" s="3"/>
      <c r="K10" s="3"/>
      <c r="L10" s="3"/>
      <c r="M10" s="1"/>
      <c r="N10" s="7"/>
      <c r="O10" s="19"/>
      <c r="P10" s="1"/>
      <c r="Q10" s="19"/>
      <c r="R10" s="12"/>
      <c r="S10" s="12"/>
      <c r="T10" s="12"/>
      <c r="U10" s="12"/>
      <c r="V10" s="12"/>
      <c r="W10" s="12"/>
    </row>
    <row r="11" spans="1:29" ht="19.25" customHeight="1" x14ac:dyDescent="0.45">
      <c r="A11" s="8" t="s">
        <v>19</v>
      </c>
      <c r="B11" s="8"/>
      <c r="C11" s="11"/>
      <c r="D11" s="11"/>
      <c r="E11" s="11"/>
      <c r="F11" s="11"/>
      <c r="G11" s="11"/>
      <c r="H11" s="11"/>
      <c r="I11" s="11"/>
      <c r="J11" s="11"/>
      <c r="K11" s="11"/>
      <c r="L11" s="11"/>
      <c r="M11" s="1"/>
      <c r="N11" s="12"/>
      <c r="O11" s="19"/>
      <c r="P11" s="19"/>
      <c r="Q11" s="19"/>
      <c r="R11" s="7"/>
      <c r="S11" s="7"/>
      <c r="T11" s="7"/>
      <c r="U11" s="7"/>
      <c r="V11" s="7"/>
      <c r="W11" s="7"/>
    </row>
    <row r="12" spans="1:29" ht="19.25" customHeight="1" x14ac:dyDescent="0.45">
      <c r="A12" s="3" t="s">
        <v>6</v>
      </c>
      <c r="B12" s="3"/>
      <c r="C12" s="55" t="s">
        <v>20</v>
      </c>
      <c r="D12" s="55"/>
      <c r="E12" s="55"/>
      <c r="F12" s="55"/>
      <c r="G12" s="55"/>
      <c r="H12" s="55"/>
      <c r="I12" s="55"/>
      <c r="J12" s="55"/>
      <c r="K12" s="55"/>
      <c r="L12" s="55"/>
      <c r="M12" s="55"/>
      <c r="N12" s="55"/>
      <c r="O12" s="19"/>
      <c r="P12" s="19"/>
      <c r="Q12" s="19"/>
    </row>
    <row r="13" spans="1:29" ht="19.25" customHeight="1" x14ac:dyDescent="0.45">
      <c r="A13" s="35"/>
      <c r="B13" s="35"/>
      <c r="C13" s="47" t="s">
        <v>69</v>
      </c>
      <c r="D13" s="47" t="s">
        <v>70</v>
      </c>
      <c r="E13" s="28" t="s">
        <v>71</v>
      </c>
      <c r="F13" s="28" t="s">
        <v>72</v>
      </c>
      <c r="G13" s="28" t="s">
        <v>73</v>
      </c>
      <c r="H13" s="28" t="s">
        <v>74</v>
      </c>
      <c r="I13" s="28" t="s">
        <v>75</v>
      </c>
      <c r="J13" s="28" t="s">
        <v>76</v>
      </c>
      <c r="K13" s="27" t="s">
        <v>77</v>
      </c>
      <c r="L13" s="28" t="s">
        <v>78</v>
      </c>
      <c r="M13" s="47" t="s">
        <v>79</v>
      </c>
      <c r="N13" s="53" t="s">
        <v>80</v>
      </c>
      <c r="O13" s="19"/>
      <c r="P13" s="19"/>
      <c r="Q13" s="19"/>
    </row>
    <row r="14" spans="1:29" ht="19.25" customHeight="1" x14ac:dyDescent="0.45">
      <c r="A14" s="3" t="str">
        <f>'Table 1'!$C$4</f>
        <v>2021 Q4</v>
      </c>
      <c r="B14" s="3"/>
      <c r="C14" s="11">
        <v>0</v>
      </c>
      <c r="D14" s="11">
        <v>0</v>
      </c>
      <c r="E14" s="11">
        <v>0</v>
      </c>
      <c r="F14" s="11">
        <v>0</v>
      </c>
      <c r="G14" s="11">
        <v>1</v>
      </c>
      <c r="H14" s="11">
        <v>2</v>
      </c>
      <c r="I14" s="11">
        <v>16</v>
      </c>
      <c r="J14" s="11">
        <v>13</v>
      </c>
      <c r="K14" s="11">
        <v>27</v>
      </c>
      <c r="L14" s="11">
        <v>16</v>
      </c>
      <c r="M14" s="11">
        <v>15</v>
      </c>
      <c r="N14" s="11">
        <v>11</v>
      </c>
      <c r="O14" s="19"/>
      <c r="P14" s="19"/>
      <c r="Q14" s="19"/>
      <c r="R14" s="19"/>
      <c r="S14" s="19"/>
      <c r="T14" s="19"/>
      <c r="U14" s="19"/>
      <c r="V14" s="19"/>
      <c r="W14" s="19"/>
      <c r="X14" s="19"/>
      <c r="Y14" s="19"/>
      <c r="Z14" s="19"/>
      <c r="AA14" s="19"/>
      <c r="AB14" s="19"/>
      <c r="AC14" s="19"/>
    </row>
    <row r="15" spans="1:29" ht="19.25" customHeight="1" x14ac:dyDescent="0.45">
      <c r="A15" s="3" t="str">
        <f>'Table 1'!$E$4</f>
        <v>2022 Q4</v>
      </c>
      <c r="B15" s="3"/>
      <c r="C15" s="11">
        <v>0</v>
      </c>
      <c r="D15" s="11">
        <v>0</v>
      </c>
      <c r="E15" s="11">
        <v>0</v>
      </c>
      <c r="F15" s="11">
        <v>0</v>
      </c>
      <c r="G15" s="11">
        <v>1</v>
      </c>
      <c r="H15" s="11">
        <v>3</v>
      </c>
      <c r="I15" s="11">
        <v>10</v>
      </c>
      <c r="J15" s="11">
        <v>12</v>
      </c>
      <c r="K15" s="11">
        <v>24</v>
      </c>
      <c r="L15" s="11">
        <v>18</v>
      </c>
      <c r="M15" s="11">
        <v>15</v>
      </c>
      <c r="N15" s="11">
        <v>18</v>
      </c>
      <c r="O15" s="19"/>
      <c r="P15" s="19"/>
      <c r="Q15" s="19"/>
      <c r="R15" s="19"/>
      <c r="S15" s="19"/>
      <c r="T15" s="19"/>
      <c r="U15" s="19"/>
      <c r="V15" s="19"/>
      <c r="W15" s="19"/>
      <c r="X15" s="19"/>
      <c r="Y15" s="19"/>
      <c r="Z15" s="19"/>
      <c r="AA15" s="19"/>
    </row>
    <row r="16" spans="1:29" ht="19.25" customHeight="1" x14ac:dyDescent="0.45">
      <c r="A16" s="3" t="str">
        <f>'Table 1'!$G$4</f>
        <v>2023 Q4</v>
      </c>
      <c r="B16" s="3"/>
      <c r="C16" s="11">
        <v>0</v>
      </c>
      <c r="D16" s="11">
        <v>0</v>
      </c>
      <c r="E16" s="11">
        <v>0</v>
      </c>
      <c r="F16" s="11">
        <v>1</v>
      </c>
      <c r="G16" s="11">
        <v>2</v>
      </c>
      <c r="H16" s="11">
        <v>5</v>
      </c>
      <c r="I16" s="11">
        <v>11</v>
      </c>
      <c r="J16" s="11">
        <v>13</v>
      </c>
      <c r="K16" s="11">
        <v>22</v>
      </c>
      <c r="L16" s="11">
        <v>16</v>
      </c>
      <c r="M16" s="11">
        <v>14</v>
      </c>
      <c r="N16" s="11">
        <v>15</v>
      </c>
      <c r="O16" s="19"/>
      <c r="P16" s="19"/>
      <c r="Q16" s="19"/>
      <c r="R16" s="19"/>
      <c r="S16" s="19"/>
      <c r="T16" s="19"/>
      <c r="U16" s="19"/>
      <c r="V16" s="19"/>
      <c r="W16" s="19"/>
      <c r="X16" s="19"/>
      <c r="Y16" s="19"/>
      <c r="Z16" s="19"/>
      <c r="AA16" s="19"/>
    </row>
    <row r="17" spans="1:24" ht="19.25" customHeight="1" x14ac:dyDescent="0.45">
      <c r="A17" s="3"/>
      <c r="B17" s="3"/>
      <c r="C17" s="3"/>
      <c r="D17" s="3"/>
      <c r="E17" s="3"/>
      <c r="F17" s="3"/>
      <c r="G17" s="3"/>
      <c r="H17" s="11"/>
      <c r="I17" s="11"/>
      <c r="J17" s="11"/>
      <c r="K17" s="11"/>
      <c r="L17" s="11"/>
      <c r="M17" s="7"/>
      <c r="N17" s="12"/>
      <c r="O17" s="7"/>
      <c r="P17" s="7"/>
      <c r="Q17" s="7"/>
      <c r="R17" s="7"/>
      <c r="S17" s="7"/>
      <c r="T17" s="7"/>
      <c r="U17" s="7"/>
      <c r="V17" s="7"/>
      <c r="W17" s="7"/>
    </row>
    <row r="18" spans="1:24" ht="19.25" customHeight="1" x14ac:dyDescent="0.45">
      <c r="A18" s="8" t="s">
        <v>21</v>
      </c>
      <c r="B18" s="8"/>
      <c r="C18" s="11"/>
      <c r="D18" s="11"/>
      <c r="E18" s="11"/>
      <c r="F18" s="11"/>
      <c r="G18" s="11"/>
      <c r="H18" s="11"/>
      <c r="I18" s="11"/>
      <c r="J18" s="11"/>
      <c r="K18" s="11"/>
      <c r="L18" s="11"/>
      <c r="M18" s="7"/>
      <c r="N18" s="12"/>
      <c r="O18" s="7"/>
      <c r="P18" s="7"/>
      <c r="Q18" s="7"/>
      <c r="R18" s="7"/>
      <c r="S18" s="7"/>
      <c r="T18" s="7"/>
      <c r="U18" s="7"/>
      <c r="V18" s="7"/>
      <c r="W18" s="7"/>
    </row>
    <row r="19" spans="1:24" ht="19.25" customHeight="1" x14ac:dyDescent="0.45">
      <c r="A19" s="3" t="s">
        <v>6</v>
      </c>
      <c r="B19" s="3"/>
      <c r="C19" s="30"/>
      <c r="D19" s="30"/>
      <c r="E19" s="30"/>
      <c r="F19" s="55" t="s">
        <v>20</v>
      </c>
      <c r="G19" s="55"/>
      <c r="H19" s="55"/>
      <c r="I19" s="55"/>
      <c r="J19" s="55"/>
      <c r="K19" s="55"/>
      <c r="L19" s="55"/>
      <c r="M19" s="55"/>
      <c r="N19" s="55"/>
      <c r="O19" s="7"/>
      <c r="P19" s="7"/>
      <c r="Q19" s="7"/>
      <c r="R19" s="25"/>
      <c r="S19" s="25"/>
      <c r="T19" s="25"/>
      <c r="U19" s="25"/>
      <c r="V19" s="25"/>
      <c r="W19" s="25"/>
    </row>
    <row r="20" spans="1:24" ht="19.25" customHeight="1" x14ac:dyDescent="0.45">
      <c r="A20" s="35"/>
      <c r="B20" s="35"/>
      <c r="C20" s="36"/>
      <c r="D20" s="36"/>
      <c r="E20" s="36"/>
      <c r="F20" s="28" t="s">
        <v>81</v>
      </c>
      <c r="G20" s="28" t="s">
        <v>82</v>
      </c>
      <c r="H20" s="28" t="s">
        <v>83</v>
      </c>
      <c r="I20" s="28" t="s">
        <v>84</v>
      </c>
      <c r="J20" s="28" t="s">
        <v>85</v>
      </c>
      <c r="K20" s="28" t="s">
        <v>86</v>
      </c>
      <c r="L20" s="47" t="s">
        <v>87</v>
      </c>
      <c r="M20" s="47" t="s">
        <v>88</v>
      </c>
      <c r="N20" s="47" t="s">
        <v>89</v>
      </c>
      <c r="P20" s="7"/>
      <c r="Q20" s="7"/>
      <c r="R20" s="25"/>
      <c r="S20" s="25"/>
      <c r="T20" s="25"/>
      <c r="U20" s="25"/>
      <c r="V20" s="25"/>
      <c r="W20" s="25"/>
    </row>
    <row r="21" spans="1:24" ht="19.25" customHeight="1" x14ac:dyDescent="0.45">
      <c r="A21" s="3" t="str">
        <f>'Table 1'!$C$4</f>
        <v>2021 Q4</v>
      </c>
      <c r="B21" s="3"/>
      <c r="C21" s="30"/>
      <c r="D21" s="30"/>
      <c r="E21" s="30"/>
      <c r="F21" s="11">
        <v>0</v>
      </c>
      <c r="G21" s="11">
        <v>0</v>
      </c>
      <c r="H21" s="11">
        <v>0</v>
      </c>
      <c r="I21" s="11">
        <v>1</v>
      </c>
      <c r="J21" s="11">
        <v>56</v>
      </c>
      <c r="K21" s="11">
        <v>18</v>
      </c>
      <c r="L21" s="11">
        <v>19</v>
      </c>
      <c r="M21" s="11">
        <v>4</v>
      </c>
      <c r="N21" s="11">
        <v>3</v>
      </c>
      <c r="O21" s="12"/>
      <c r="P21" s="38"/>
      <c r="Q21" s="38"/>
      <c r="R21" s="38"/>
      <c r="S21" s="38"/>
      <c r="T21" s="38"/>
      <c r="U21" s="38"/>
      <c r="V21" s="38"/>
      <c r="W21" s="38"/>
      <c r="X21" s="38"/>
    </row>
    <row r="22" spans="1:24" ht="19.25" customHeight="1" x14ac:dyDescent="0.45">
      <c r="A22" s="3" t="str">
        <f>'Table 1'!$E$4</f>
        <v>2022 Q4</v>
      </c>
      <c r="B22" s="3"/>
      <c r="C22" s="30"/>
      <c r="D22" s="30"/>
      <c r="E22" s="30"/>
      <c r="F22" s="11">
        <v>0</v>
      </c>
      <c r="G22" s="11">
        <v>0</v>
      </c>
      <c r="H22" s="11">
        <v>1</v>
      </c>
      <c r="I22" s="11">
        <v>2</v>
      </c>
      <c r="J22" s="11">
        <v>52</v>
      </c>
      <c r="K22" s="11">
        <v>19</v>
      </c>
      <c r="L22" s="11">
        <v>19</v>
      </c>
      <c r="M22" s="11">
        <v>5</v>
      </c>
      <c r="N22" s="11">
        <v>3</v>
      </c>
      <c r="O22" s="12"/>
      <c r="P22" s="38"/>
      <c r="Q22" s="38"/>
      <c r="R22" s="38"/>
      <c r="S22" s="38"/>
      <c r="T22" s="38"/>
      <c r="U22" s="38"/>
      <c r="V22" s="38"/>
      <c r="W22" s="38"/>
      <c r="X22" s="38"/>
    </row>
    <row r="23" spans="1:24" ht="19.25" customHeight="1" x14ac:dyDescent="0.45">
      <c r="A23" s="3" t="str">
        <f>'Table 1'!$G$4</f>
        <v>2023 Q4</v>
      </c>
      <c r="B23" s="13"/>
      <c r="C23" s="30"/>
      <c r="D23" s="30"/>
      <c r="E23" s="52"/>
      <c r="F23" s="11">
        <v>1</v>
      </c>
      <c r="G23" s="11">
        <v>1</v>
      </c>
      <c r="H23" s="11">
        <v>1</v>
      </c>
      <c r="I23" s="11">
        <v>3</v>
      </c>
      <c r="J23" s="11">
        <v>45</v>
      </c>
      <c r="K23" s="11">
        <v>20</v>
      </c>
      <c r="L23" s="11">
        <v>21</v>
      </c>
      <c r="M23" s="11">
        <v>5</v>
      </c>
      <c r="N23" s="11">
        <v>4</v>
      </c>
      <c r="O23" s="12"/>
      <c r="P23" s="38"/>
      <c r="Q23" s="38"/>
      <c r="R23" s="38"/>
      <c r="S23" s="38"/>
      <c r="T23" s="38"/>
      <c r="U23" s="38"/>
      <c r="V23" s="38"/>
      <c r="W23" s="38"/>
      <c r="X23" s="38"/>
    </row>
    <row r="24" spans="1:24" ht="12" customHeight="1" x14ac:dyDescent="0.45">
      <c r="A24" s="13"/>
      <c r="B24" s="13"/>
      <c r="C24" s="30"/>
      <c r="D24" s="30"/>
      <c r="E24" s="30"/>
      <c r="F24" s="30"/>
      <c r="G24" s="11"/>
      <c r="H24" s="11"/>
      <c r="I24" s="11"/>
      <c r="J24" s="11"/>
      <c r="K24" s="11"/>
      <c r="L24" s="11"/>
      <c r="M24" s="7"/>
      <c r="N24" s="7"/>
      <c r="O24" s="7"/>
      <c r="P24" s="7"/>
      <c r="Q24" s="7"/>
    </row>
    <row r="25" spans="1:24" ht="12" customHeight="1" x14ac:dyDescent="0.45">
      <c r="A25" s="42" t="s">
        <v>96</v>
      </c>
      <c r="B25" s="42"/>
      <c r="C25" s="11"/>
      <c r="D25" s="11"/>
      <c r="E25" s="11"/>
      <c r="F25" s="11"/>
      <c r="G25" s="11"/>
      <c r="H25" s="11"/>
      <c r="I25" s="11"/>
      <c r="J25" s="11"/>
      <c r="K25" s="11"/>
      <c r="L25" s="11"/>
      <c r="M25" s="1"/>
      <c r="N25" s="1"/>
      <c r="O25" s="7"/>
      <c r="P25" s="7"/>
      <c r="Q25" s="7"/>
    </row>
    <row r="26" spans="1:24" ht="12" customHeight="1" x14ac:dyDescent="0.45">
      <c r="A26" s="42"/>
      <c r="B26" s="42"/>
      <c r="C26" s="11"/>
      <c r="D26" s="11"/>
      <c r="E26" s="11"/>
      <c r="F26" s="11"/>
      <c r="G26" s="11"/>
      <c r="H26" s="11"/>
      <c r="I26" s="11"/>
      <c r="J26" s="11"/>
      <c r="K26" s="11"/>
      <c r="L26" s="11"/>
      <c r="M26" s="1"/>
      <c r="N26" s="1"/>
      <c r="O26" s="7"/>
      <c r="P26" s="7"/>
      <c r="Q26" s="7"/>
    </row>
    <row r="27" spans="1:24" ht="64.5" customHeight="1" x14ac:dyDescent="0.45">
      <c r="A27" s="58" t="s">
        <v>100</v>
      </c>
      <c r="B27" s="58"/>
      <c r="C27" s="58"/>
      <c r="D27" s="58"/>
      <c r="E27" s="58"/>
      <c r="F27" s="58"/>
      <c r="G27" s="58"/>
      <c r="H27" s="58"/>
      <c r="I27" s="58"/>
      <c r="J27" s="58"/>
      <c r="K27" s="58"/>
      <c r="L27" s="58"/>
      <c r="M27" s="25"/>
      <c r="N27" s="25"/>
      <c r="O27" s="25"/>
      <c r="P27" s="25"/>
      <c r="Q27" s="25"/>
    </row>
    <row r="28" spans="1:24" ht="15" customHeight="1" x14ac:dyDescent="0.45">
      <c r="A28" s="58" t="s">
        <v>22</v>
      </c>
      <c r="B28" s="58"/>
      <c r="C28" s="58"/>
      <c r="D28" s="58"/>
      <c r="E28" s="58"/>
      <c r="F28" s="58"/>
      <c r="G28" s="58"/>
      <c r="H28" s="58"/>
      <c r="I28" s="58"/>
      <c r="J28" s="58"/>
      <c r="K28" s="58"/>
      <c r="L28" s="58"/>
      <c r="M28" s="25"/>
      <c r="N28" s="25"/>
      <c r="O28" s="25"/>
      <c r="P28" s="25"/>
      <c r="Q28" s="25"/>
    </row>
    <row r="29" spans="1:24" ht="17.2" customHeight="1" x14ac:dyDescent="0.45"/>
  </sheetData>
  <mergeCells count="6">
    <mergeCell ref="A2:L2"/>
    <mergeCell ref="A27:L27"/>
    <mergeCell ref="A28:L28"/>
    <mergeCell ref="C12:N12"/>
    <mergeCell ref="E5:N5"/>
    <mergeCell ref="F19:N19"/>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
  <sheetViews>
    <sheetView showGridLines="0" workbookViewId="0">
      <selection activeCell="H16" sqref="H16"/>
    </sheetView>
  </sheetViews>
  <sheetFormatPr defaultRowHeight="14.25" x14ac:dyDescent="0.45"/>
  <cols>
    <col min="1" max="8" width="10.59765625" customWidth="1"/>
  </cols>
  <sheetData>
    <row r="1" spans="1:24" ht="19.25" customHeight="1" thickBot="1" x14ac:dyDescent="0.5">
      <c r="A1" s="33"/>
      <c r="B1" s="33"/>
      <c r="C1" s="33"/>
      <c r="D1" s="33"/>
      <c r="E1" s="33"/>
      <c r="F1" s="1"/>
      <c r="G1" s="1"/>
      <c r="H1" s="1"/>
      <c r="I1" s="1"/>
    </row>
    <row r="2" spans="1:24" ht="19.25" customHeight="1" x14ac:dyDescent="0.45">
      <c r="A2" s="31" t="s">
        <v>102</v>
      </c>
      <c r="B2" s="32"/>
      <c r="C2" s="32"/>
      <c r="D2" s="32"/>
      <c r="E2" s="32"/>
      <c r="F2" s="32"/>
      <c r="G2" s="32"/>
      <c r="H2" s="32"/>
      <c r="I2" s="1"/>
      <c r="J2" s="1"/>
      <c r="K2" s="1"/>
      <c r="L2" s="1"/>
      <c r="M2" s="1"/>
      <c r="N2" s="1"/>
      <c r="O2" s="1"/>
      <c r="P2" s="23"/>
      <c r="Q2" s="24"/>
    </row>
    <row r="3" spans="1:24" ht="19.25" customHeight="1" x14ac:dyDescent="0.45">
      <c r="A3" s="3"/>
      <c r="B3" s="3"/>
      <c r="C3" s="3"/>
      <c r="D3" s="3"/>
      <c r="E3" s="3"/>
      <c r="F3" s="3"/>
      <c r="G3" s="3"/>
      <c r="H3" s="3"/>
      <c r="I3" s="1"/>
      <c r="J3" s="1"/>
      <c r="K3" s="1"/>
      <c r="L3" s="1"/>
      <c r="M3" s="1"/>
      <c r="N3" s="1"/>
      <c r="O3" s="1"/>
      <c r="P3" s="23"/>
      <c r="Q3" s="1"/>
    </row>
    <row r="4" spans="1:24" ht="19.25" customHeight="1" x14ac:dyDescent="0.45">
      <c r="A4" s="4"/>
      <c r="B4" s="4"/>
      <c r="C4" s="49" t="s">
        <v>101</v>
      </c>
      <c r="D4" s="1"/>
      <c r="E4" s="1"/>
      <c r="F4" s="1"/>
      <c r="G4" s="1"/>
      <c r="H4" s="1"/>
      <c r="I4" s="1"/>
      <c r="J4" s="1"/>
      <c r="K4" s="1"/>
      <c r="L4" s="1"/>
    </row>
    <row r="5" spans="1:24" ht="19.25" customHeight="1" x14ac:dyDescent="0.45">
      <c r="A5" s="3" t="s">
        <v>1</v>
      </c>
      <c r="B5" s="3"/>
      <c r="C5" s="50">
        <v>0.6</v>
      </c>
      <c r="D5" s="1"/>
      <c r="E5" s="1"/>
      <c r="F5" s="1"/>
      <c r="G5" s="1"/>
      <c r="H5" s="1"/>
      <c r="I5" s="1"/>
      <c r="J5" s="1"/>
      <c r="K5" s="1"/>
      <c r="L5" s="1"/>
      <c r="M5" s="1"/>
    </row>
    <row r="6" spans="1:24" ht="19.25" customHeight="1" x14ac:dyDescent="0.45">
      <c r="A6" s="3" t="s">
        <v>2</v>
      </c>
      <c r="B6" s="3"/>
      <c r="C6" s="50">
        <v>2.8</v>
      </c>
      <c r="D6" s="1"/>
      <c r="E6" s="1"/>
      <c r="F6" s="1"/>
      <c r="G6" s="1"/>
      <c r="H6" s="1"/>
      <c r="I6" s="1"/>
      <c r="J6" s="1"/>
      <c r="K6" s="1"/>
      <c r="L6" s="1"/>
      <c r="M6" s="1"/>
    </row>
    <row r="7" spans="1:24" ht="19.25" customHeight="1" x14ac:dyDescent="0.45">
      <c r="A7" s="3" t="s">
        <v>3</v>
      </c>
      <c r="B7" s="3"/>
      <c r="C7" s="50">
        <v>7.2</v>
      </c>
      <c r="D7" s="1"/>
      <c r="E7" s="1"/>
      <c r="F7" s="1"/>
      <c r="G7" s="1"/>
      <c r="H7" s="1"/>
      <c r="I7" s="1"/>
      <c r="J7" s="1"/>
      <c r="K7" s="1"/>
      <c r="L7" s="1"/>
      <c r="M7" s="1"/>
    </row>
    <row r="8" spans="1:24" ht="19.25" customHeight="1" x14ac:dyDescent="0.45">
      <c r="A8" s="3"/>
      <c r="B8" s="3"/>
      <c r="C8" s="5"/>
      <c r="D8" s="5"/>
      <c r="E8" s="5"/>
      <c r="F8" s="5"/>
      <c r="G8" s="5"/>
      <c r="H8" s="5"/>
      <c r="I8" s="1"/>
      <c r="J8" s="1"/>
      <c r="K8" s="1"/>
      <c r="L8" s="1"/>
      <c r="M8" s="1"/>
      <c r="N8" s="1"/>
      <c r="O8" s="1"/>
      <c r="P8" s="1"/>
      <c r="Q8" s="1"/>
    </row>
    <row r="9" spans="1:24" ht="12" customHeight="1" x14ac:dyDescent="0.45">
      <c r="A9" s="42" t="s">
        <v>96</v>
      </c>
      <c r="B9" s="22"/>
      <c r="C9" s="22"/>
      <c r="D9" s="22"/>
      <c r="E9" s="22"/>
      <c r="F9" s="22"/>
      <c r="G9" s="22"/>
      <c r="H9" s="22"/>
      <c r="I9" s="1"/>
      <c r="J9" s="1"/>
      <c r="K9" s="1"/>
      <c r="L9" s="1"/>
      <c r="M9" s="1"/>
      <c r="N9" s="1"/>
      <c r="O9" s="1"/>
      <c r="P9" s="1"/>
      <c r="Q9" s="1"/>
    </row>
    <row r="10" spans="1:24" ht="12" customHeight="1" x14ac:dyDescent="0.45">
      <c r="A10" s="42"/>
      <c r="B10" s="22"/>
      <c r="C10" s="22"/>
      <c r="D10" s="22"/>
      <c r="E10" s="22"/>
      <c r="F10" s="22"/>
      <c r="G10" s="22"/>
      <c r="H10" s="22"/>
      <c r="I10" s="1"/>
      <c r="J10" s="1"/>
      <c r="K10" s="1"/>
      <c r="L10" s="1"/>
      <c r="M10" s="1"/>
      <c r="N10" s="1"/>
      <c r="O10" s="1"/>
      <c r="P10" s="1"/>
      <c r="Q10" s="1"/>
    </row>
    <row r="11" spans="1:24" ht="25.8" customHeight="1" x14ac:dyDescent="0.45">
      <c r="A11" s="54" t="s">
        <v>103</v>
      </c>
      <c r="B11" s="54"/>
      <c r="C11" s="54"/>
      <c r="D11" s="54"/>
      <c r="E11" s="54"/>
      <c r="F11" s="54"/>
      <c r="G11" s="54"/>
      <c r="H11" s="54"/>
      <c r="I11" s="29"/>
      <c r="J11" s="29"/>
      <c r="K11" s="29"/>
      <c r="L11" s="29"/>
      <c r="M11" s="29"/>
      <c r="N11" s="29"/>
      <c r="O11" s="29"/>
      <c r="P11" s="29"/>
      <c r="Q11" s="29"/>
      <c r="R11" s="25"/>
      <c r="S11" s="25"/>
      <c r="T11" s="25"/>
      <c r="U11" s="25"/>
      <c r="V11" s="25"/>
      <c r="W11" s="25"/>
      <c r="X11" s="25"/>
    </row>
    <row r="12" spans="1:24" ht="13.5" customHeight="1" x14ac:dyDescent="0.45">
      <c r="A12" s="22" t="s">
        <v>90</v>
      </c>
      <c r="B12" s="22"/>
      <c r="C12" s="22"/>
      <c r="D12" s="22"/>
      <c r="E12" s="22"/>
      <c r="F12" s="22"/>
      <c r="G12" s="22"/>
      <c r="H12" s="22"/>
      <c r="I12" s="1"/>
      <c r="J12" s="1"/>
      <c r="K12" s="1"/>
      <c r="L12" s="1"/>
      <c r="M12" s="1"/>
      <c r="N12" s="1"/>
      <c r="O12" s="1"/>
      <c r="P12" s="1"/>
      <c r="Q12" s="1"/>
    </row>
    <row r="13" spans="1:24" ht="16.5" customHeight="1" x14ac:dyDescent="0.45">
      <c r="A13" s="22" t="s">
        <v>4</v>
      </c>
      <c r="B13" s="22"/>
      <c r="C13" s="22"/>
      <c r="D13" s="22"/>
      <c r="E13" s="22"/>
      <c r="F13" s="22"/>
      <c r="G13" s="22"/>
      <c r="H13" s="22"/>
      <c r="I13" s="1"/>
      <c r="J13" s="1"/>
      <c r="K13" s="1"/>
      <c r="L13" s="1"/>
      <c r="M13" s="1"/>
      <c r="N13" s="1"/>
      <c r="O13" s="1"/>
      <c r="P13" s="1"/>
      <c r="Q13" s="1"/>
    </row>
  </sheetData>
  <mergeCells count="1">
    <mergeCell ref="A11:H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Table 1</vt:lpstr>
      <vt:lpstr>Table 2</vt:lpstr>
      <vt:lpstr>Table 3</vt:lpstr>
      <vt:lpstr>Table 4</vt:lpstr>
      <vt:lpstr>Table 5</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Tessier, Alexis</dc:creator>
  <cp:lastModifiedBy>Briers, Alexandra</cp:lastModifiedBy>
  <dcterms:created xsi:type="dcterms:W3CDTF">2019-09-25T07:38:04Z</dcterms:created>
  <dcterms:modified xsi:type="dcterms:W3CDTF">2020-11-05T13:11:29Z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701360302</vt:i4>
  </property>
  <property fmtid="{D5CDD505-2E9C-101B-9397-08002B2CF9AE}" pid="3" name="_NewReviewCycle">
    <vt:lpwstr/>
  </property>
  <property fmtid="{D5CDD505-2E9C-101B-9397-08002B2CF9AE}" pid="4" name="_EmailSubject">
    <vt:lpwstr>Breakdown of other forecasters' expectations - November Monetary Policy Report</vt:lpwstr>
  </property>
  <property fmtid="{D5CDD505-2E9C-101B-9397-08002B2CF9AE}" pid="5" name="_AuthorEmail">
    <vt:lpwstr>Alexandra.Briers@bankofengland.co.uk</vt:lpwstr>
  </property>
  <property fmtid="{D5CDD505-2E9C-101B-9397-08002B2CF9AE}" pid="6" name="_AuthorEmailDisplayName">
    <vt:lpwstr>Briers, Alexandra</vt:lpwstr>
  </property>
</Properties>
</file>